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 tabRatio="804" activeTab="2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definedNames>
    <definedName name="_Hlk131146895" localSheetId="1">'Common Assumptions'!$B$23</definedName>
  </definedNames>
  <calcPr calcId="144525"/>
</workbook>
</file>

<file path=xl/comments1.xml><?xml version="1.0" encoding="utf-8"?>
<comments xmlns="http://schemas.openxmlformats.org/spreadsheetml/2006/main">
  <authors>
    <author>Administrator</author>
    <author>tc={661441D9-DD68-4C12-84BC-52E8B27D0983}</author>
    <author>tc={BBBE2CB7-F92C-4CB5-9AF3-BEE6E0A50EA6}</author>
    <author>tc={3B46B845-CA97-4ECA-A411-3B6B60FAF1EF}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O5" authorId="1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S5" authorId="2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Y5" authorId="3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11048224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A44" authorId="1">
      <text>
        <r>
          <rPr>
            <sz val="9"/>
            <color indexed="81"/>
            <rFont val="宋体"/>
            <charset val="134"/>
          </rPr>
          <t xml:space="preserve">11048224:
For Power boosting, additional dB will be added.
</t>
        </r>
      </text>
    </comment>
    <comment ref="A79" authorId="1">
      <text>
        <r>
          <rPr>
            <sz val="9"/>
            <color indexed="81"/>
            <rFont val="宋体"/>
            <charset val="134"/>
          </rPr>
          <t xml:space="preserve"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>
  <authors>
    <author>Administrator</author>
    <author>tc={67F8822B-A4CF-45C6-B397-F78EDBD4E747}</author>
    <author>tc={E7A7ACCE-BC6E-464D-9881-FBD9FB84ABA1}</author>
    <author>tc={8CC3BE88-C7CB-4DED-BE18-A8BA74B067FF}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V5" authorId="1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AC5" authorId="2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AJ5" authorId="3">
      <text>
        <r>
          <rPr>
            <sz val="9"/>
            <color indexed="81"/>
            <rFont val="宋体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4.xml><?xml version="1.0" encoding="utf-8"?>
<comments xmlns="http://schemas.openxmlformats.org/spreadsheetml/2006/main">
  <authors>
    <author>Administrator</author>
    <author>11048224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Administrator:
Red lines is suggested to be provided at least.</t>
        </r>
      </text>
    </comment>
    <comment ref="A44" authorId="1">
      <text>
        <r>
          <rPr>
            <sz val="9"/>
            <color indexed="81"/>
            <rFont val="宋体"/>
            <charset val="134"/>
          </rPr>
          <t xml:space="preserve">11048224:
For Power boosting, additional dB will be added.
</t>
        </r>
      </text>
    </comment>
    <comment ref="A79" authorId="1">
      <text>
        <r>
          <rPr>
            <sz val="9"/>
            <color indexed="81"/>
            <rFont val="宋体"/>
            <charset val="134"/>
          </rPr>
          <t xml:space="preserve"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<sst xmlns="http://schemas.openxmlformats.org/spreadsheetml/2006/main" count="362">
  <si>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</si>
  <si>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</si>
  <si>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</si>
  <si>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</si>
  <si>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</si>
  <si>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</si>
  <si>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</si>
  <si>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</si>
  <si>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</si>
  <si>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</si>
  <si>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charset val="134"/>
      </rPr>
      <t xml:space="preserve">Number of RX chains at the UE’s MR </t>
    </r>
    <r>
      <rPr>
        <strike/>
        <sz val="9"/>
        <color theme="1"/>
        <rFont val="Times"/>
        <charset val="134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</si>
  <si>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</si>
  <si>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</si>
  <si>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</si>
  <si>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</si>
  <si>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</si>
  <si>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</si>
  <si>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</si>
  <si>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</si>
  <si>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</si>
  <si>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</si>
  <si>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1: Sync signal /sequence+ payload + CRC,</t>
    </r>
  </si>
  <si>
    <r>
      <rPr>
        <sz val="9"/>
        <color theme="1"/>
        <rFont val="Times"/>
        <charset val="134"/>
      </rPr>
      <t xml:space="preserve">Number of RX chains </t>
    </r>
    <r>
      <rPr>
        <strike/>
        <sz val="9"/>
        <color theme="1"/>
        <rFont val="Times"/>
        <charset val="134"/>
      </rPr>
      <t xml:space="preserve">antenna elements </t>
    </r>
    <r>
      <rPr>
        <sz val="9"/>
        <color theme="1"/>
        <rFont val="Times"/>
        <charset val="134"/>
      </rPr>
      <t>for LP-WUR</t>
    </r>
  </si>
  <si>
    <t>1 Rx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</si>
  <si>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2: Sequence only,</t>
    </r>
  </si>
  <si>
    <t>Note: agreed in RAN1#110bis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</si>
  <si>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</si>
  <si>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</si>
  <si>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</si>
  <si>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Other options are not precluded</t>
    </r>
  </si>
  <si>
    <r>
      <rPr>
        <sz val="9"/>
        <color theme="1"/>
        <rFont val="Times"/>
        <charset val="134"/>
      </rPr>
      <t xml:space="preserve">Rural: </t>
    </r>
    <r>
      <rPr>
        <strike/>
        <sz val="9"/>
        <color theme="1"/>
        <rFont val="Times"/>
        <charset val="134"/>
      </rPr>
      <t>4GHz (TDD), 2.6GHz (TDD), 2GHz (FDD),</t>
    </r>
    <r>
      <rPr>
        <sz val="9"/>
        <color theme="1"/>
        <rFont val="Times"/>
        <charset val="134"/>
      </rPr>
      <t xml:space="preserve"> 700MHz (FDD)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</si>
  <si>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</si>
  <si>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</si>
  <si>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</si>
  <si>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</si>
  <si>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charset val="134"/>
      </rPr>
      <t>Reference data rates for MR</t>
    </r>
    <r>
      <rPr>
        <strike/>
        <sz val="9"/>
        <color theme="1"/>
        <rFont val="Times"/>
        <charset val="134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</si>
  <si>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</si>
  <si>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</si>
  <si>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charset val="134"/>
      </rPr>
      <t xml:space="preserve">For OOK/FSK waveform, </t>
    </r>
    <r>
      <rPr>
        <strike/>
        <sz val="10"/>
        <color rgb="FFFF0000"/>
        <rFont val="Times New Roman"/>
        <charset val="134"/>
      </rPr>
      <t># of segments in one OFDM symbol (M)</t>
    </r>
  </si>
  <si>
    <t>Rural: PDSCH 1Mbps, PUSCH 100kbps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</si>
  <si>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</si>
  <si>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</si>
  <si>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</si>
  <si>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</si>
  <si>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</si>
  <si>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</si>
  <si>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</si>
  <si>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</si>
  <si>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</si>
  <si>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2b: M =2/4/8 for SCS = 30 kHz (same as NR signal)</t>
    </r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</si>
  <si>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</si>
  <si>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</si>
  <si>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charset val="134"/>
      </rPr>
      <t>o </t>
    </r>
    <r>
      <rPr>
        <sz val="10"/>
        <color rgb="FFFF0000"/>
        <rFont val="Times New Roman"/>
        <charset val="134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</si>
  <si>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</si>
  <si>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</si>
  <si>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</si>
  <si>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</si>
  <si>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</si>
  <si>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</si>
  <si>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</si>
  <si>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</si>
  <si>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</si>
  <si>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charset val="134"/>
      </rPr>
      <t xml:space="preserve">Number of </t>
    </r>
    <r>
      <rPr>
        <sz val="10"/>
        <color rgb="FFFF0000"/>
        <rFont val="Times New Roman"/>
        <charset val="134"/>
      </rPr>
      <t xml:space="preserve">OFDM </t>
    </r>
    <r>
      <rPr>
        <sz val="10"/>
        <color theme="1"/>
        <rFont val="Times New Roman"/>
        <charset val="134"/>
      </rPr>
      <t>symbols: e.g., 1,2,4, 8</t>
    </r>
    <r>
      <rPr>
        <sz val="10"/>
        <color rgb="FFFF0000"/>
        <rFont val="Times New Roman"/>
        <charset val="134"/>
      </rPr>
      <t>, 16,24</t>
    </r>
    <r>
      <rPr>
        <sz val="10"/>
        <color theme="1"/>
        <rFont val="Times New Roman"/>
        <charset val="134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</si>
  <si>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</si>
  <si>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</si>
  <si>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</si>
  <si>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 xml:space="preserve">The miss-detection rate (MDR) of LP-WUS </t>
    </r>
    <r>
      <rPr>
        <strike/>
        <sz val="10"/>
        <color theme="1"/>
        <rFont val="Times New Roman"/>
        <charset val="134"/>
      </rPr>
      <t>[1%]</t>
    </r>
    <r>
      <rPr>
        <sz val="10"/>
        <color theme="1"/>
        <rFont val="Times New Roman"/>
        <charset val="134"/>
      </rPr>
      <t xml:space="preserve"> 1%,</t>
    </r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</si>
  <si>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</si>
  <si>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</si>
  <si>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</si>
  <si>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[0.1%, 1%</t>
    </r>
    <r>
      <rPr>
        <strike/>
        <sz val="10"/>
        <color theme="1"/>
        <rFont val="Times New Roman"/>
        <charset val="134"/>
      </rPr>
      <t>, 10%</t>
    </r>
    <r>
      <rPr>
        <sz val="10"/>
        <color theme="1"/>
        <rFont val="Times New Roman"/>
        <charset val="134"/>
      </rPr>
      <t>]</t>
    </r>
  </si>
  <si>
    <r>
      <rPr>
        <sz val="9"/>
        <color theme="1"/>
        <rFont val="Times"/>
        <charset val="134"/>
      </rPr>
      <t xml:space="preserve">Rural: NloS </t>
    </r>
    <r>
      <rPr>
        <strike/>
        <sz val="9"/>
        <color theme="1"/>
        <rFont val="Times"/>
        <charset val="134"/>
      </rPr>
      <t>and LoS</t>
    </r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</si>
  <si>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</si>
  <si>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</si>
  <si>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</si>
  <si>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charset val="134"/>
      </rPr>
      <t>o </t>
    </r>
    <r>
      <rPr>
        <sz val="10"/>
        <color rgb="FF7030A0"/>
        <rFont val="Times New Roman"/>
        <charset val="134"/>
      </rPr>
      <t>Further discuss on the following alternatives for</t>
    </r>
    <r>
      <rPr>
        <sz val="10"/>
        <color theme="1"/>
        <rFont val="Times New Roman"/>
        <charset val="134"/>
      </rPr>
      <t xml:space="preserve"> FAR target</t>
    </r>
    <r>
      <rPr>
        <strike/>
        <sz val="10"/>
        <color rgb="FF7030A0"/>
        <rFont val="Times New Roman"/>
        <charset val="134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</si>
  <si>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</si>
  <si>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charset val="134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</si>
  <si>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</si>
  <si>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charset val="134"/>
      </rPr>
      <t>FFS:</t>
    </r>
    <r>
      <rPr>
        <sz val="10"/>
        <color rgb="FFFF0000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</si>
  <si>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</si>
  <si>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charset val="134"/>
      </rPr>
      <t>TDL-C for NLOS</t>
    </r>
    <r>
      <rPr>
        <strike/>
        <sz val="9"/>
        <color theme="1"/>
        <rFont val="Times"/>
        <charset val="134"/>
      </rPr>
      <t>, TDL-D for LOS.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</si>
  <si>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</si>
  <si>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</si>
  <si>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</si>
  <si>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charset val="134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</si>
  <si>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</si>
  <si>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charset val="134"/>
      </rPr>
      <t>Companies to report details</t>
    </r>
    <r>
      <rPr>
        <strike/>
        <sz val="10"/>
        <color rgb="FFFF0000"/>
        <rFont val="Times New Roman"/>
        <charset val="134"/>
      </rPr>
      <t xml:space="preserve"> of receiver behaviour</t>
    </r>
    <r>
      <rPr>
        <sz val="10"/>
        <color rgb="FF000000"/>
        <rFont val="Times New Roman"/>
        <charset val="134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</si>
  <si>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</si>
  <si>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charset val="134"/>
      </rPr>
      <t>o </t>
    </r>
    <r>
      <rPr>
        <sz val="10"/>
        <color theme="1"/>
        <rFont val="Times New Roman"/>
        <charset val="134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</si>
  <si>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</si>
  <si>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</si>
  <si>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</si>
  <si>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charset val="134"/>
      </rPr>
      <t>Rural: 3km/h</t>
    </r>
    <r>
      <rPr>
        <sz val="9"/>
        <color rgb="FF7030A0"/>
        <rFont val="Times"/>
        <charset val="134"/>
      </rPr>
      <t xml:space="preserve">, </t>
    </r>
    <r>
      <rPr>
        <sz val="9"/>
        <color theme="1"/>
        <rFont val="Times"/>
        <charset val="134"/>
      </rPr>
      <t>FFS: 120km/h (optional 30km/h) for outdoor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</si>
  <si>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</si>
  <si>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</si>
  <si>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</si>
  <si>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</si>
  <si>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</si>
  <si>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</si>
  <si>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</si>
  <si>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charset val="134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</si>
  <si>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</si>
  <si>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</si>
  <si>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</si>
  <si>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</si>
  <si>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</si>
  <si>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</si>
  <si>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</si>
  <si>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</si>
  <si>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</si>
  <si>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</si>
  <si>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</si>
  <si>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</si>
  <si>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charset val="134"/>
      </rPr>
      <t xml:space="preserve">- </t>
    </r>
    <r>
      <rPr>
        <sz val="9"/>
        <color rgb="FFFF0000"/>
        <rFont val="Times"/>
        <charset val="134"/>
      </rPr>
      <t xml:space="preserve">Rural: </t>
    </r>
    <r>
      <rPr>
        <sz val="9"/>
        <color theme="1"/>
        <rFont val="Times"/>
        <charset val="134"/>
      </rPr>
      <t>16 antenna elements for 700MHz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</si>
  <si>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5MHz including subcarriers for guard band</t>
    </r>
  </si>
  <si>
    <t>(M,N,P,Mg,Ng) = (4,2,2,1,1)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</si>
  <si>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</si>
  <si>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</si>
  <si>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</si>
  <si>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</si>
  <si>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charset val="134"/>
      </rPr>
      <t>- 2 or 4 TXRUs for</t>
    </r>
    <r>
      <rPr>
        <strike/>
        <sz val="9"/>
        <color theme="1"/>
        <rFont val="Times"/>
        <charset val="134"/>
      </rPr>
      <t xml:space="preserve"> 2GHz, </t>
    </r>
    <r>
      <rPr>
        <sz val="9"/>
        <color theme="1"/>
        <rFont val="Times"/>
        <charset val="134"/>
      </rPr>
      <t xml:space="preserve">700 MHz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</si>
  <si>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</si>
  <si>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</si>
  <si>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</si>
  <si>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</si>
  <si>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charset val="134"/>
      </rPr>
      <t xml:space="preserve">FFS: other options </t>
    </r>
    <r>
      <rPr>
        <sz val="10"/>
        <color rgb="FFFF0000"/>
        <rFont val="Times New Roman"/>
        <charset val="134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</si>
  <si>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</si>
  <si>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</si>
  <si>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</si>
  <si>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</si>
  <si>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</si>
  <si>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</si>
  <si>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</si>
  <si>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charset val="134"/>
      </rPr>
      <t>X-th Order filter</t>
    </r>
    <r>
      <rPr>
        <strike/>
        <sz val="10"/>
        <color theme="1"/>
        <rFont val="Times New Roman"/>
        <charset val="134"/>
      </rPr>
      <t>Butterworth</t>
    </r>
    <r>
      <rPr>
        <sz val="10"/>
        <color theme="1"/>
        <rFont val="Times New Roman"/>
        <charset val="134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</si>
  <si>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</si>
  <si>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X = {3, 5}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</si>
  <si>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Companies to report Y</t>
    </r>
    <r>
      <rPr>
        <strike/>
        <sz val="10"/>
        <color theme="1"/>
        <rFont val="Times New Roman"/>
        <charset val="134"/>
      </rPr>
      <t xml:space="preserve"> = 4.32MHz (12RB, 30KHz) or ({4,8} RB, 30kHz)</t>
    </r>
  </si>
  <si>
    <r>
      <rPr>
        <sz val="10"/>
        <color theme="1"/>
        <rFont val="Times New Roman"/>
        <charset val="134"/>
      </rPr>
      <t>Companies to report any other assumptions if needed</t>
    </r>
    <r>
      <rPr>
        <strike/>
        <sz val="10"/>
        <color theme="1"/>
        <rFont val="Times New Roman"/>
        <charset val="134"/>
      </rPr>
      <t>, cutoff frequency?</t>
    </r>
  </si>
  <si>
    <t>Adjacent subcarrier interference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</si>
  <si>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</si>
  <si>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</si>
  <si>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</si>
  <si>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Companies to report. </t>
    </r>
    <r>
      <rPr>
        <strike/>
        <sz val="10"/>
        <color rgb="FFFF0000"/>
        <rFont val="Times New Roman"/>
        <charset val="134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</si>
  <si>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</si>
  <si>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charset val="134"/>
      </rPr>
      <t xml:space="preserve">1-bit, 4-bit, 8-bit, ideal </t>
    </r>
    <r>
      <rPr>
        <sz val="10"/>
        <color rgb="FFFF0000"/>
        <rFont val="Times New Roman"/>
        <charset val="134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</si>
  <si>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</si>
  <si>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</si>
  <si>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</si>
  <si>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</si>
  <si>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</si>
  <si>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</si>
  <si>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</si>
  <si>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RF Envelop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</si>
  <si>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IF Envelope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</si>
  <si>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BB envelope detector: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</si>
  <si>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>FSK:</t>
    </r>
  </si>
  <si>
    <r>
      <rPr>
        <strike/>
        <sz val="10"/>
        <color theme="1"/>
        <rFont val="Yu Gothic Medium"/>
        <charset val="128"/>
      </rPr>
      <t>- </t>
    </r>
    <r>
      <rPr>
        <strike/>
        <sz val="10"/>
        <color theme="1"/>
        <rFont val="Times New Roman"/>
        <charset val="134"/>
      </rPr>
      <t xml:space="preserve">OFDM: </t>
    </r>
  </si>
  <si>
    <t>Impairment modelling</t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</si>
  <si>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FFS: Frequency and time error model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</si>
  <si>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Phase noise up to company report, e.g. the modelling used for 802.11ba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</si>
  <si>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</si>
  <si>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</si>
  <si>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</si>
  <si>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</si>
  <si>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</si>
  <si>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</si>
  <si>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charset val="134"/>
      </rPr>
      <t xml:space="preserve">LO XO </t>
    </r>
    <r>
      <rPr>
        <b/>
        <sz val="10"/>
        <color theme="1"/>
        <rFont val="Times New Roman"/>
        <charset val="134"/>
      </rPr>
      <t xml:space="preserve">Oscillator max frequency error [ppm], </t>
    </r>
    <r>
      <rPr>
        <b/>
        <strike/>
        <sz val="10"/>
        <color theme="1"/>
        <rFont val="Times New Roman"/>
        <charset val="134"/>
      </rPr>
      <t xml:space="preserve">LO XO </t>
    </r>
    <r>
      <rPr>
        <b/>
        <sz val="10"/>
        <color theme="1"/>
        <rFont val="Times New Roman"/>
        <charset val="134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</si>
  <si>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</si>
  <si>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</si>
  <si>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</si>
  <si>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</si>
  <si>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</si>
  <si>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</si>
  <si>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charset val="134"/>
      </rPr>
      <t>• Company to report how to use the clocks for LR on/off state</t>
    </r>
    <r>
      <rPr>
        <b/>
        <sz val="10"/>
        <color theme="1"/>
        <rFont val="Times New Roman"/>
        <charset val="134"/>
      </rPr>
      <t>s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</si>
  <si>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</si>
  <si>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For Option 3/4,  </t>
    </r>
    <r>
      <rPr>
        <strike/>
        <sz val="10"/>
        <color theme="1"/>
        <rFont val="Times New Roman"/>
        <charset val="134"/>
      </rPr>
      <t>cannot be used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</si>
  <si>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</si>
  <si>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charset val="134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</si>
  <si>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 xml:space="preserve">when MR is in </t>
    </r>
    <r>
      <rPr>
        <strike/>
        <sz val="10"/>
        <color theme="1"/>
        <rFont val="Times New Roman"/>
        <charset val="134"/>
      </rPr>
      <t>ULPS</t>
    </r>
    <r>
      <rPr>
        <sz val="10"/>
        <color theme="1"/>
        <rFont val="Times New Roman"/>
        <charset val="134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</si>
  <si>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 xml:space="preserve">when LR monitoring power less than </t>
    </r>
    <r>
      <rPr>
        <strike/>
        <sz val="10"/>
        <color rgb="FFFF0000"/>
        <rFont val="Times New Roman"/>
        <charset val="134"/>
      </rPr>
      <t>1</t>
    </r>
    <r>
      <rPr>
        <sz val="10"/>
        <color rgb="FFFF0000"/>
        <rFont val="Times New Roman"/>
        <charset val="134"/>
      </rPr>
      <t xml:space="preserve"> [TBD]</t>
    </r>
    <r>
      <rPr>
        <sz val="10"/>
        <color theme="1"/>
        <rFont val="Times New Roman"/>
        <charset val="134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</si>
  <si>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charset val="134"/>
      </rPr>
      <t>LR, ramp-up</t>
    </r>
    <r>
      <rPr>
        <sz val="10"/>
        <color theme="1"/>
        <rFont val="Times New Roman"/>
        <charset val="134"/>
      </rPr>
      <t xml:space="preserve"> for LR and etc.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</si>
  <si>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 xml:space="preserve">If MR is in other state than </t>
    </r>
    <r>
      <rPr>
        <strike/>
        <sz val="10"/>
        <color rgb="FFFF0000"/>
        <rFont val="Times New Roman"/>
        <charset val="134"/>
      </rPr>
      <t>ULPS</t>
    </r>
    <r>
      <rPr>
        <sz val="10"/>
        <color rgb="FFFF0000"/>
        <rFont val="Times New Roman"/>
        <charset val="134"/>
      </rPr>
      <t>’ultra-deep sleep state’</t>
    </r>
    <r>
      <rPr>
        <strike/>
        <sz val="10"/>
        <color rgb="FFFF0000"/>
        <rFont val="Times New Roman"/>
        <charset val="134"/>
      </rPr>
      <t>(e.g., ‘deep sleep’)</t>
    </r>
    <r>
      <rPr>
        <sz val="10"/>
        <color theme="1"/>
        <rFont val="Times New Roman"/>
        <charset val="134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</si>
  <si>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</si>
  <si>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charset val="134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</si>
  <si>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charset val="134"/>
      </rPr>
      <t xml:space="preserve">• Company to report the </t>
    </r>
    <r>
      <rPr>
        <strike/>
        <sz val="10"/>
        <color rgb="FFFF0000"/>
        <rFont val="Times New Roman"/>
        <charset val="134"/>
      </rPr>
      <t xml:space="preserve">initial/residual </t>
    </r>
    <r>
      <rPr>
        <sz val="10"/>
        <color theme="1"/>
        <rFont val="Times New Roman"/>
        <charset val="134"/>
      </rPr>
      <t xml:space="preserve">frequency error assumption for the detection of LP-WUS/synchronization signal, </t>
    </r>
  </si>
  <si>
    <r>
      <rPr>
        <sz val="10"/>
        <color theme="1"/>
        <rFont val="Yu Gothic Medium"/>
        <charset val="128"/>
      </rPr>
      <t>- </t>
    </r>
    <r>
      <rPr>
        <sz val="10"/>
        <color theme="1"/>
        <rFont val="Times New Roman"/>
        <charset val="134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</si>
  <si>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Model 1:</t>
    </r>
  </si>
  <si>
    <r>
      <rPr>
        <sz val="10"/>
        <color theme="1"/>
        <rFont val="Times New Roman"/>
        <charset val="134"/>
      </rPr>
      <t xml:space="preserve">• The relationship between a </t>
    </r>
    <r>
      <rPr>
        <sz val="10"/>
        <color rgb="FFFF0000"/>
        <rFont val="Times New Roman"/>
        <charset val="134"/>
      </rPr>
      <t xml:space="preserve">drifted </t>
    </r>
    <r>
      <rPr>
        <sz val="10"/>
        <color theme="1"/>
        <rFont val="Times New Roman"/>
        <charset val="134"/>
      </rPr>
      <t>frequency error(ΔF) is frequency drift ( F’) over a time (T1) is ΔF = ±F’ * T1</t>
    </r>
    <r>
      <rPr>
        <strike/>
        <sz val="10"/>
        <color rgb="FFFF0000"/>
        <rFont val="Times New Roman"/>
        <charset val="134"/>
      </rPr>
      <t>+Fr</t>
    </r>
  </si>
  <si>
    <r>
      <rPr>
        <sz val="10"/>
        <color theme="1"/>
        <rFont val="Times New Roman"/>
        <charset val="134"/>
      </rPr>
      <t xml:space="preserve">• When </t>
    </r>
    <r>
      <rPr>
        <strike/>
        <sz val="10"/>
        <color theme="1"/>
        <rFont val="Times New Roman"/>
        <charset val="134"/>
      </rPr>
      <t>ΔF</t>
    </r>
    <r>
      <rPr>
        <sz val="10"/>
        <color theme="1"/>
        <rFont val="Times New Roman"/>
        <charset val="134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</si>
  <si>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</si>
  <si>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</si>
  <si>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</si>
  <si>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</si>
  <si>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</si>
  <si>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charset val="134"/>
      </rPr>
      <t xml:space="preserve">• FFS: Frequency displacement (Fd), </t>
    </r>
    <r>
      <rPr>
        <strike/>
        <sz val="10"/>
        <color rgb="FFFF0000"/>
        <rFont val="Times New Roman"/>
        <charset val="134"/>
      </rPr>
      <t xml:space="preserve">before detection of a current sync signal </t>
    </r>
    <r>
      <rPr>
        <sz val="10"/>
        <color rgb="FFFF0000"/>
        <rFont val="Times New Roman"/>
        <charset val="134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charset val="134"/>
      </rPr>
      <t>sync signal detection</t>
    </r>
    <r>
      <rPr>
        <sz val="10"/>
        <color rgb="FFFF0000"/>
        <rFont val="Times New Roman"/>
        <charset val="134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</si>
  <si>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Model 2: random </t>
    </r>
    <r>
      <rPr>
        <sz val="10"/>
        <color rgb="FFFF0000"/>
        <rFont val="Times New Roman"/>
        <charset val="134"/>
      </rPr>
      <t xml:space="preserve">frequency </t>
    </r>
    <r>
      <rPr>
        <sz val="10"/>
        <color theme="1"/>
        <rFont val="Times New Roman"/>
        <charset val="134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</si>
  <si>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</si>
  <si>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>Model 1 [R1-2301438] [R1-2301558][R1-1714993]:</t>
    </r>
  </si>
  <si>
    <r>
      <rPr>
        <sz val="10"/>
        <color theme="1"/>
        <rFont val="Times New Roman"/>
        <charset val="134"/>
      </rPr>
      <t xml:space="preserve">• The relationship between </t>
    </r>
    <r>
      <rPr>
        <b/>
        <sz val="10"/>
        <color theme="1"/>
        <rFont val="Times New Roman"/>
        <charset val="134"/>
      </rPr>
      <t xml:space="preserve">the </t>
    </r>
    <r>
      <rPr>
        <b/>
        <u/>
        <sz val="10"/>
        <color theme="1"/>
        <rFont val="Times New Roman"/>
        <charset val="134"/>
      </rPr>
      <t>maximum</t>
    </r>
    <r>
      <rPr>
        <sz val="10"/>
        <color theme="1"/>
        <rFont val="Times New Roman"/>
        <charset val="134"/>
      </rPr>
      <t xml:space="preserve"> frequency error(F</t>
    </r>
    <r>
      <rPr>
        <vertAlign val="subscript"/>
        <sz val="10"/>
        <color theme="1"/>
        <rFont val="Times New Roman"/>
        <charset val="134"/>
      </rPr>
      <t>e</t>
    </r>
    <r>
      <rPr>
        <sz val="10"/>
        <color theme="1"/>
        <rFont val="Times New Roman"/>
        <charset val="134"/>
      </rPr>
      <t>) and corresponding timing drift( ΔT) over a time(T) is ΔT = ±F</t>
    </r>
    <r>
      <rPr>
        <vertAlign val="subscript"/>
        <sz val="10"/>
        <color theme="1"/>
        <rFont val="Times New Roman"/>
        <charset val="134"/>
      </rPr>
      <t>e</t>
    </r>
    <r>
      <rPr>
        <sz val="10"/>
        <color theme="1"/>
        <rFont val="Times New Roman"/>
        <charset val="134"/>
      </rPr>
      <t xml:space="preserve"> * T (</t>
    </r>
    <r>
      <rPr>
        <strike/>
        <sz val="10"/>
        <color theme="1"/>
        <rFont val="Times New Roman"/>
        <charset val="134"/>
      </rPr>
      <t xml:space="preserve">saturated </t>
    </r>
    <r>
      <rPr>
        <sz val="10"/>
        <color theme="1"/>
        <rFont val="Times New Roman"/>
        <charset val="134"/>
      </rPr>
      <t>liner region)</t>
    </r>
  </si>
  <si>
    <r>
      <rPr>
        <sz val="10"/>
        <color theme="1"/>
        <rFont val="Times New Roman"/>
        <charset val="134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charset val="134"/>
      </rPr>
      <t>ΔT = ±0.5 * F’ * T</t>
    </r>
    <r>
      <rPr>
        <strike/>
        <vertAlign val="superscript"/>
        <sz val="10"/>
        <color theme="1"/>
        <rFont val="Times New Roman"/>
        <charset val="134"/>
      </rPr>
      <t>2</t>
    </r>
    <r>
      <rPr>
        <sz val="10"/>
        <color theme="1"/>
        <rFont val="Times New Roman"/>
        <charset val="134"/>
      </rPr>
      <t xml:space="preserve"> </t>
    </r>
    <r>
      <rPr>
        <sz val="10"/>
        <color rgb="FFFF0000"/>
        <rFont val="Times New Roman"/>
        <charset val="134"/>
      </rPr>
      <t>ΔT = Fr*T ±0.5 * F’ *T</t>
    </r>
    <r>
      <rPr>
        <vertAlign val="superscript"/>
        <sz val="10"/>
        <color rgb="FFFF0000"/>
        <rFont val="Times New Roman"/>
        <charset val="134"/>
      </rPr>
      <t>2</t>
    </r>
    <r>
      <rPr>
        <sz val="10"/>
        <color rgb="FFFF0000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(transient region)</t>
    </r>
  </si>
  <si>
    <r>
      <rPr>
        <sz val="10"/>
        <color theme="1"/>
        <rFont val="Times New Roman"/>
        <charset val="134"/>
      </rPr>
      <t xml:space="preserve">• The transition between transient and </t>
    </r>
    <r>
      <rPr>
        <strike/>
        <sz val="10"/>
        <color theme="1"/>
        <rFont val="Times New Roman"/>
        <charset val="134"/>
      </rPr>
      <t>saturated</t>
    </r>
    <r>
      <rPr>
        <sz val="10"/>
        <color theme="1"/>
        <rFont val="Times New Roman"/>
        <charset val="134"/>
      </rPr>
      <t xml:space="preserve"> linear region (from synchronization or calibration point/time) occurs at time </t>
    </r>
    <r>
      <rPr>
        <strike/>
        <sz val="10"/>
        <color theme="1"/>
        <rFont val="Times New Roman"/>
        <charset val="134"/>
      </rPr>
      <t>Ts= [F</t>
    </r>
    <r>
      <rPr>
        <strike/>
        <vertAlign val="subscript"/>
        <sz val="10"/>
        <color theme="1"/>
        <rFont val="Times New Roman"/>
        <charset val="134"/>
      </rPr>
      <t>e</t>
    </r>
    <r>
      <rPr>
        <strike/>
        <sz val="10"/>
        <color theme="1"/>
        <rFont val="Times New Roman"/>
        <charset val="134"/>
      </rPr>
      <t xml:space="preserve"> /( 0.5F’)] </t>
    </r>
    <r>
      <rPr>
        <sz val="10"/>
        <color rgb="FFFF0000"/>
        <rFont val="Times New Roman"/>
        <charset val="134"/>
      </rPr>
      <t>[Ts= Fe-</t>
    </r>
    <r>
      <rPr>
        <sz val="10"/>
        <color theme="1"/>
        <rFont val="Times New Roman"/>
        <charset val="134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</si>
  <si>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</si>
  <si>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charset val="134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charset val="134"/>
      </rPr>
      <t>sync signal detection</t>
    </r>
    <r>
      <rPr>
        <sz val="10"/>
        <color rgb="FFFF0000"/>
        <rFont val="Times New Roman"/>
        <charset val="134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</si>
  <si>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charset val="134"/>
      </rPr>
      <t xml:space="preserve">Model 2: random </t>
    </r>
    <r>
      <rPr>
        <sz val="10"/>
        <color rgb="FFFF0000"/>
        <rFont val="Times New Roman"/>
        <charset val="134"/>
      </rPr>
      <t xml:space="preserve">time </t>
    </r>
    <r>
      <rPr>
        <sz val="10"/>
        <color theme="1"/>
        <rFont val="Times New Roman"/>
        <charset val="134"/>
      </rPr>
      <t>drifting, FFS details</t>
    </r>
  </si>
  <si>
    <t>• FFS: Phase noise model</t>
  </si>
  <si>
    <t>Company Name</t>
  </si>
  <si>
    <t>vivo</t>
  </si>
  <si>
    <t>Nokia</t>
  </si>
  <si>
    <t>xiaomi</t>
  </si>
  <si>
    <t>CATT</t>
  </si>
  <si>
    <t>Case Identifier</t>
  </si>
  <si>
    <t>NOK-001</t>
  </si>
  <si>
    <t>NOK-002</t>
  </si>
  <si>
    <t>NOK-003</t>
  </si>
  <si>
    <t>NOK-004</t>
  </si>
  <si>
    <t>NOK-005</t>
  </si>
  <si>
    <t>NOK-006</t>
  </si>
  <si>
    <t>NOK-007</t>
  </si>
  <si>
    <t>NOK-008</t>
  </si>
  <si>
    <t>NOK-09</t>
  </si>
  <si>
    <t>Nokia-010</t>
  </si>
  <si>
    <t>NOK-011</t>
  </si>
  <si>
    <t>NOK-012</t>
  </si>
  <si>
    <t>NOK-013</t>
  </si>
  <si>
    <t>NOK-014</t>
  </si>
  <si>
    <t>NOK-015</t>
  </si>
  <si>
    <t>NOK-016</t>
  </si>
  <si>
    <t>Tdoc Number</t>
  </si>
  <si>
    <t xml:space="preserve">Scenarios </t>
  </si>
  <si>
    <t>Urban 2.6GHz</t>
  </si>
  <si>
    <t>Rural 700MHz</t>
  </si>
  <si>
    <t>Urban 4GHz</t>
  </si>
  <si>
    <t>Channel for evaluation</t>
  </si>
  <si>
    <t>PDCCH 2RX for Paging-AL16</t>
  </si>
  <si>
    <t>PDCCH 2Rx for Paging-AL8</t>
  </si>
  <si>
    <t xml:space="preserve">PUSCH </t>
  </si>
  <si>
    <t xml:space="preserve">PUSCH Msg3(56bits) </t>
  </si>
  <si>
    <t>PDCCH 2Rx for Paging-AL16</t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</si>
  <si>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AL8</t>
    </r>
  </si>
  <si>
    <t>PDCCH 4RX for Paging-AL16</t>
  </si>
  <si>
    <r>
      <rPr>
        <b/>
        <sz val="11"/>
        <color theme="4"/>
        <rFont val="Times New Roman"/>
        <charset val="134"/>
      </rPr>
      <t>PDCCH 4RX for Paging-</t>
    </r>
    <r>
      <rPr>
        <sz val="11"/>
        <color theme="4"/>
        <rFont val="Times New Roman"/>
        <charset val="134"/>
      </rPr>
      <t>AL8</t>
    </r>
  </si>
  <si>
    <t>PDSCH 4RX</t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</si>
  <si>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AL16</t>
    </r>
  </si>
  <si>
    <r>
      <rPr>
        <b/>
        <sz val="11"/>
        <color theme="4"/>
        <rFont val="Times New Roman"/>
        <charset val="134"/>
      </rPr>
      <t>PDCCH 2Rx for Paging-</t>
    </r>
    <r>
      <rPr>
        <sz val="11"/>
        <color theme="4"/>
        <rFont val="Times New Roman"/>
        <charset val="134"/>
      </rPr>
      <t>AL8</t>
    </r>
  </si>
  <si>
    <t>PDSCH 2RX</t>
  </si>
  <si>
    <t>PDCCH Paging-AL16</t>
  </si>
  <si>
    <t>PUSCH Msg3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</si>
  <si>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</si>
  <si>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</si>
  <si>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</si>
  <si>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</si>
  <si>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</si>
  <si>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</si>
  <si>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</si>
  <si>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</si>
  <si>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NLOS</t>
  </si>
  <si>
    <t>Transmitter</t>
  </si>
  <si>
    <t>(1) Number of transmit antenna elements.</t>
  </si>
  <si>
    <r>
      <rPr>
        <sz val="11"/>
        <color rgb="FFFF0000"/>
        <rFont val="Times New Roman"/>
        <charset val="134"/>
      </rPr>
      <t>(2) Number of ([transmit TxRUs) or (modelled transmit chains)]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</si>
  <si>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</si>
  <si>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</si>
  <si>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charset val="134"/>
      </rPr>
      <t xml:space="preserve">(3) Total transmit power (dBm) 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</si>
  <si>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</si>
  <si>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</si>
  <si>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</si>
  <si>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</si>
  <si>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</si>
  <si>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</si>
  <si>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</si>
  <si>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</si>
  <si>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</si>
  <si>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</si>
  <si>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charset val="134"/>
      </rPr>
      <t>(5b) antena gain correction factor at antenna gain component 2 of transmi</t>
    </r>
    <r>
      <rPr>
        <u/>
        <sz val="11"/>
        <color rgb="FFFF0000"/>
        <rFont val="Times New Roman"/>
        <charset val="134"/>
      </rPr>
      <t>t</t>
    </r>
    <r>
      <rPr>
        <sz val="11"/>
        <color rgb="FFFF0000"/>
        <rFont val="Times New Roman"/>
        <charset val="134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</si>
  <si>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</si>
  <si>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</si>
  <si>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</si>
  <si>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</si>
  <si>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</si>
  <si>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</si>
  <si>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</si>
  <si>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</si>
  <si>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</si>
  <si>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</si>
  <si>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</si>
  <si>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</si>
  <si>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</si>
  <si>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</si>
  <si>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</si>
  <si>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</si>
  <si>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</si>
  <si>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</si>
  <si>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</si>
  <si>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</si>
  <si>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</si>
  <si>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</si>
  <si>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</si>
  <si>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</si>
  <si>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</si>
  <si>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</si>
  <si>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</si>
  <si>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</si>
  <si>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</si>
  <si>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</si>
  <si>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</si>
  <si>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</si>
  <si>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</si>
  <si>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</si>
  <si>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seq only</t>
  </si>
  <si>
    <t>Carrier frequency (GHz)
700MHz for Rural
2.6GHz/4GHz for Urban</t>
  </si>
  <si>
    <t>gNB channel BW(MHz)
20MHz, FFS other values</t>
  </si>
  <si>
    <t>Target error rate (BLER/MDR etc.)</t>
  </si>
  <si>
    <t>Company reporting Assumptions for LP-WUS/WUR</t>
  </si>
  <si>
    <t>FAR Assumption</t>
  </si>
  <si>
    <t>False alarm rate (FAR)  [0.1%, 1%]
oOther values are not precluded for studying, reported by companies</t>
  </si>
  <si>
    <t>&lt;0.1%</t>
  </si>
  <si>
    <t>&lt;1%</t>
  </si>
  <si>
    <r>
      <rPr>
        <sz val="11"/>
        <color rgb="FFFF0000"/>
        <rFont val="Times New Roman"/>
        <charset val="134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Alt 2: FAR target is determined across a reference time duration of one or multiple WUS attempts/trials
</t>
    </r>
  </si>
  <si>
    <t>Alt-1</t>
  </si>
  <si>
    <r>
      <rPr>
        <sz val="11"/>
        <color rgb="FFFF0000"/>
        <rFont val="Times New Roman"/>
        <charset val="134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charset val="134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</si>
  <si>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r>
      <rPr>
        <sz val="11"/>
        <color theme="1"/>
        <rFont val="Times New Roman"/>
        <charset val="134"/>
      </rPr>
      <t>FAR for one trial: &lt;10-3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which can correspond to duty-mode monitoring</t>
    </r>
  </si>
  <si>
    <r>
      <rPr>
        <sz val="11"/>
        <color theme="1"/>
        <rFont val="Times New Roman"/>
        <charset val="134"/>
      </rPr>
      <t>FAR for one trial: ~10-2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which can correspond to duty-mode monitoring</t>
    </r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</si>
  <si>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</si>
  <si>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</si>
  <si>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2: 
Sequence only:8 bits(16 chips)</t>
  </si>
  <si>
    <t>Option 2: 
Sequence only:8 chips</t>
  </si>
  <si>
    <t>SCS of OFDM generator for NR signal: 30kHz/15KHz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</si>
  <si>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</si>
  <si>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1b</t>
  </si>
  <si>
    <t>M value in above row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</si>
  <si>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</si>
  <si>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</si>
  <si>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</si>
  <si>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 xml:space="preserve">Number of OFDM symbols: e.g., 1,2,4, 8, 16,24 symbols 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</si>
  <si>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</si>
  <si>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</si>
  <si>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OOK-1</t>
  </si>
  <si>
    <t>FSK-1</t>
  </si>
  <si>
    <t>Coding Scheme 
Companies to report, if any, the coding scheme (e.g., manchester code or any other schemes) and the code rate (e.g., 1/2, 1/4, ….)</t>
  </si>
  <si>
    <t>Manchester 1/2</t>
  </si>
  <si>
    <t>N/A</t>
  </si>
  <si>
    <t>Adjacent subcarrier interference
-	PDSCH mapped on resources other than that for WUS and guard band; 
EPRE of LP-WUS / EPRE of PDSCH =ρ, where ρ=0 dB as baseline, ρ= {3, 6} dB as optional</t>
  </si>
  <si>
    <t>ρ=0 dB</t>
  </si>
  <si>
    <t>Assumptions for WUS receiver</t>
  </si>
  <si>
    <t>ADC bit-width
1-bit, 4-bit, 8-bit, ideal and other options are not precluded</t>
  </si>
  <si>
    <t>ideal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</si>
  <si>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</si>
  <si>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</si>
  <si>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 xml:space="preserve">Receiver structure, refer to TR38.869 section 7.1
</t>
  </si>
  <si>
    <t>Heterodyne architecture with IF envelope detection</t>
  </si>
  <si>
    <t xml:space="preserve"> RF envelope detection architecture</t>
  </si>
  <si>
    <t>Impairment modelling
-	FFS: Frequency and time error model 
-	Phase noise up to company report, e.g. the modelling used for 802.11ba
-	Other cell interference is up to company to report</t>
  </si>
  <si>
    <t>{0,0}</t>
  </si>
  <si>
    <r>
      <rPr>
        <sz val="11"/>
        <color rgb="FFFF0000"/>
        <rFont val="Times New Roman"/>
        <charset val="134"/>
      </rPr>
      <t>(2) Number of transmit TxRUs</t>
    </r>
    <r>
      <rPr>
        <strike/>
        <sz val="11"/>
        <color rgb="FFFF0000"/>
        <rFont val="Times New Roman"/>
        <charset val="134"/>
      </rPr>
      <t xml:space="preserve">
</t>
    </r>
    <r>
      <rPr>
        <sz val="11"/>
        <color rgb="FFFF0000"/>
        <rFont val="Times New Roman"/>
        <charset val="134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</si>
  <si>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</si>
  <si>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</si>
  <si>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charset val="134"/>
      </rPr>
      <t xml:space="preserve">(29) Available path loss </t>
    </r>
    <r>
      <rPr>
        <sz val="11"/>
        <color theme="1"/>
        <rFont val="Times New Roman"/>
        <charset val="134"/>
      </rPr>
      <t>= (23) – (25) + (26) – (27) + (28)   (dB)</t>
    </r>
  </si>
  <si>
    <t>PDCCH 1RX for Paging-AL16</t>
  </si>
  <si>
    <t>PDCCH 1RX for Paging-AL8</t>
  </si>
  <si>
    <t>5 MHz RedCap UE</t>
  </si>
  <si>
    <r>
      <rPr>
        <sz val="11"/>
        <color rgb="FFFF0000"/>
        <rFont val="Times New Roman"/>
        <charset val="134"/>
      </rPr>
      <t>•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 xml:space="preserve">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Companies to report details, e.g., receiver behaviour, how to compute MDR, detection threshold
o</t>
    </r>
    <r>
      <rPr>
        <sz val="11"/>
        <color rgb="FFFF0000"/>
        <rFont val="Arial"/>
        <charset val="134"/>
      </rPr>
      <t xml:space="preserve">	</t>
    </r>
    <r>
      <rPr>
        <sz val="11"/>
        <color rgb="FFFF0000"/>
        <rFont val="Times New Roman"/>
        <charset val="134"/>
      </rPr>
      <t>Companies to report the selected reference time duration values and the associated number of WUS attempts/trials</t>
    </r>
  </si>
  <si>
    <t>2b</t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</si>
</sst>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_);[Red]\(0\)"/>
    <numFmt numFmtId="179" formatCode="0_ "/>
  </numFmts>
  <fonts count="8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4"/>
      <name val="等线"/>
      <charset val="134"/>
      <scheme val="minor"/>
    </font>
    <font>
      <sz val="11"/>
      <color theme="4" tint="-0.249977111117893"/>
      <name val="等线"/>
      <charset val="134"/>
      <scheme val="minor"/>
    </font>
    <font>
      <strike/>
      <sz val="11"/>
      <color rgb="FFFF0000"/>
      <name val="Times New Roman"/>
      <charset val="134"/>
    </font>
    <font>
      <sz val="11"/>
      <color rgb="FF00B050"/>
      <name val="Times New Roman"/>
      <charset val="134"/>
    </font>
    <font>
      <b/>
      <sz val="11"/>
      <color theme="4"/>
      <name val="Times New Roman"/>
      <charset val="134"/>
    </font>
    <font>
      <sz val="11"/>
      <color theme="4"/>
      <name val="Times New Roman"/>
      <charset val="134"/>
    </font>
    <font>
      <b/>
      <sz val="11"/>
      <color theme="4" tint="-0.249977111117893"/>
      <name val="Times New Roman"/>
      <charset val="134"/>
    </font>
    <font>
      <sz val="11"/>
      <color theme="4" tint="-0.249977111117893"/>
      <name val="Times New Roman"/>
      <charset val="134"/>
    </font>
    <font>
      <b/>
      <sz val="11"/>
      <color theme="1"/>
      <name val="等线"/>
      <charset val="134"/>
      <scheme val="minor"/>
    </font>
    <font>
      <sz val="11"/>
      <color rgb="FF7030A0"/>
      <name val="Times New Roman"/>
      <charset val="134"/>
    </font>
    <font>
      <b/>
      <sz val="10"/>
      <color theme="1"/>
      <name val="Times New Roman"/>
      <charset val="134"/>
    </font>
    <font>
      <sz val="9"/>
      <color theme="1"/>
      <name val="Times"/>
      <charset val="134"/>
    </font>
    <font>
      <sz val="9"/>
      <color rgb="FFFF0000"/>
      <name val="Times"/>
      <charset val="134"/>
    </font>
    <font>
      <sz val="10"/>
      <color theme="1"/>
      <name val="Times New Roman"/>
      <charset val="134"/>
    </font>
    <font>
      <sz val="10"/>
      <color theme="1"/>
      <name val="Yu Gothic Medium"/>
      <charset val="128"/>
    </font>
    <font>
      <strike/>
      <sz val="9"/>
      <color theme="1"/>
      <name val="Times"/>
      <charset val="134"/>
    </font>
    <font>
      <sz val="10"/>
      <color theme="1"/>
      <name val="Courier New"/>
      <charset val="134"/>
    </font>
    <font>
      <sz val="9"/>
      <color rgb="FF000000"/>
      <name val="Times"/>
      <charset val="134"/>
    </font>
    <font>
      <sz val="10"/>
      <color rgb="FFFF0000"/>
      <name val="Courier New"/>
      <charset val="134"/>
    </font>
    <font>
      <sz val="10"/>
      <color theme="1"/>
      <name val="Symbol"/>
      <charset val="2"/>
    </font>
    <font>
      <sz val="10"/>
      <color rgb="FF7030A0"/>
      <name val="Courier New"/>
      <charset val="134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charset val="2"/>
    </font>
    <font>
      <sz val="10"/>
      <color rgb="FFFF0000"/>
      <name val="Wingdings"/>
      <charset val="2"/>
    </font>
    <font>
      <sz val="10"/>
      <color theme="1"/>
      <name val="Times"/>
      <charset val="134"/>
    </font>
    <font>
      <strike/>
      <sz val="10"/>
      <color rgb="FFFF0000"/>
      <name val="Times New Roman"/>
      <charset val="134"/>
    </font>
    <font>
      <sz val="10"/>
      <color rgb="FFFF0000"/>
      <name val="Times New Roman"/>
      <charset val="134"/>
    </font>
    <font>
      <strike/>
      <sz val="10"/>
      <color theme="1"/>
      <name val="Times New Roman"/>
      <charset val="134"/>
    </font>
    <font>
      <strike/>
      <sz val="10"/>
      <color theme="1"/>
      <name val="Yu Gothic Medium"/>
      <charset val="128"/>
    </font>
    <font>
      <b/>
      <sz val="10"/>
      <color rgb="FF7030A0"/>
      <name val="Times New Roman"/>
      <charset val="134"/>
    </font>
    <font>
      <b/>
      <strike/>
      <sz val="10"/>
      <color theme="1"/>
      <name val="Times New Roman"/>
      <charset val="134"/>
    </font>
    <font>
      <sz val="11"/>
      <color theme="1"/>
      <name val="Times"/>
      <charset val="134"/>
    </font>
    <font>
      <b/>
      <sz val="14"/>
      <name val="Arial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F0000"/>
      <name val="Wingdings"/>
      <charset val="2"/>
    </font>
    <font>
      <sz val="11"/>
      <color rgb="FFFF0000"/>
      <name val="Arial"/>
      <charset val="134"/>
    </font>
    <font>
      <sz val="11"/>
      <color theme="1"/>
      <name val="宋体"/>
      <charset val="134"/>
    </font>
    <font>
      <u/>
      <sz val="11"/>
      <color rgb="FFFF0000"/>
      <name val="Times New Roman"/>
      <charset val="134"/>
    </font>
    <font>
      <sz val="10"/>
      <color rgb="FF7030A0"/>
      <name val="Times New Roman"/>
      <charset val="134"/>
    </font>
    <font>
      <strike/>
      <sz val="10"/>
      <color rgb="FF7030A0"/>
      <name val="Times New Roman"/>
      <charset val="134"/>
    </font>
    <font>
      <sz val="10"/>
      <color rgb="FF000000"/>
      <name val="Times New Roman"/>
      <charset val="134"/>
    </font>
    <font>
      <sz val="9"/>
      <color rgb="FF7030A0"/>
      <name val="Times"/>
      <charset val="134"/>
    </font>
    <font>
      <vertAlign val="subscript"/>
      <sz val="10"/>
      <color theme="1"/>
      <name val="Times New Roman"/>
      <charset val="134"/>
    </font>
    <font>
      <b/>
      <u/>
      <sz val="10"/>
      <color theme="1"/>
      <name val="Times New Roman"/>
      <charset val="134"/>
    </font>
    <font>
      <strike/>
      <vertAlign val="superscript"/>
      <sz val="10"/>
      <color theme="1"/>
      <name val="Times New Roman"/>
      <charset val="134"/>
    </font>
    <font>
      <vertAlign val="superscript"/>
      <sz val="10"/>
      <color rgb="FFFF0000"/>
      <name val="Times New Roman"/>
      <charset val="134"/>
    </font>
    <font>
      <strike/>
      <vertAlign val="subscript"/>
      <sz val="10"/>
      <color theme="1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61" fillId="20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7" borderId="39" applyNumberFormat="0" applyFont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6" fillId="0" borderId="37" applyNumberFormat="0" applyFill="0" applyAlignment="0" applyProtection="0">
      <alignment vertical="center"/>
    </xf>
    <xf numFmtId="0" fontId="51" fillId="0" borderId="37" applyNumberFormat="0" applyFill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8" fillId="0" borderId="41" applyNumberFormat="0" applyFill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50" fillId="11" borderId="36" applyNumberFormat="0" applyAlignment="0" applyProtection="0">
      <alignment vertical="center"/>
    </xf>
    <xf numFmtId="0" fontId="53" fillId="11" borderId="38" applyNumberFormat="0" applyAlignment="0" applyProtection="0">
      <alignment vertical="center"/>
    </xf>
    <xf numFmtId="0" fontId="57" fillId="19" borderId="40" applyNumberFormat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66" fillId="0" borderId="42" applyNumberFormat="0" applyFill="0" applyAlignment="0" applyProtection="0">
      <alignment vertical="center"/>
    </xf>
    <xf numFmtId="0" fontId="49" fillId="0" borderId="35" applyNumberFormat="0" applyFill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5" fillId="30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67" fillId="0" borderId="0">
      <alignment vertical="center"/>
    </xf>
  </cellStyleXfs>
  <cellXfs count="28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4" borderId="0" xfId="0" applyFill="1">
      <alignment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6" fontId="2" fillId="0" borderId="2" xfId="49" applyNumberFormat="1" applyFont="1" applyBorder="1" applyAlignment="1">
      <alignment horizontal="justify" vertical="center" wrapText="1"/>
    </xf>
    <xf numFmtId="176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49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176" fontId="5" fillId="0" borderId="2" xfId="49" applyNumberFormat="1" applyFont="1" applyBorder="1" applyAlignment="1">
      <alignment horizontal="justify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7" fillId="0" borderId="2" xfId="49" applyNumberFormat="1" applyFont="1" applyBorder="1" applyAlignment="1">
      <alignment horizontal="justify" vertical="center" wrapText="1"/>
    </xf>
    <xf numFmtId="9" fontId="6" fillId="3" borderId="1" xfId="0" applyNumberFormat="1" applyFont="1" applyFill="1" applyBorder="1" applyAlignment="1">
      <alignment horizontal="center" vertical="center"/>
    </xf>
    <xf numFmtId="9" fontId="6" fillId="5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76" fontId="2" fillId="2" borderId="2" xfId="49" applyNumberFormat="1" applyFont="1" applyFill="1" applyBorder="1" applyAlignment="1">
      <alignment horizontal="justify" vertical="center" wrapText="1"/>
    </xf>
    <xf numFmtId="176" fontId="2" fillId="3" borderId="2" xfId="49" applyNumberFormat="1" applyFont="1" applyFill="1" applyBorder="1" applyAlignment="1">
      <alignment horizontal="justify" vertical="center" wrapText="1"/>
    </xf>
    <xf numFmtId="176" fontId="2" fillId="5" borderId="2" xfId="49" applyNumberFormat="1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/>
    </xf>
    <xf numFmtId="177" fontId="6" fillId="5" borderId="1" xfId="0" applyNumberFormat="1" applyFont="1" applyFill="1" applyBorder="1" applyAlignment="1">
      <alignment horizontal="center" vertical="center"/>
    </xf>
    <xf numFmtId="176" fontId="5" fillId="0" borderId="2" xfId="49" applyNumberFormat="1" applyFont="1" applyBorder="1" applyAlignment="1">
      <alignment vertical="center" wrapText="1"/>
    </xf>
    <xf numFmtId="177" fontId="7" fillId="3" borderId="1" xfId="0" applyNumberFormat="1" applyFont="1" applyFill="1" applyBorder="1" applyAlignment="1">
      <alignment horizontal="center" vertical="center"/>
    </xf>
    <xf numFmtId="176" fontId="6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>
      <alignment vertical="center"/>
    </xf>
    <xf numFmtId="10" fontId="8" fillId="5" borderId="2" xfId="0" applyNumberFormat="1" applyFont="1" applyFill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/>
    </xf>
    <xf numFmtId="10" fontId="8" fillId="5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176" fontId="3" fillId="0" borderId="2" xfId="49" applyNumberFormat="1" applyFont="1" applyBorder="1" applyAlignment="1">
      <alignment vertical="center" wrapText="1"/>
    </xf>
    <xf numFmtId="176" fontId="6" fillId="0" borderId="2" xfId="49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2" xfId="49" applyNumberFormat="1" applyFont="1" applyBorder="1" applyAlignment="1">
      <alignment vertical="center" wrapText="1"/>
    </xf>
    <xf numFmtId="179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49" applyNumberFormat="1" applyFont="1" applyBorder="1" applyAlignment="1">
      <alignment horizontal="justify" vertical="center" wrapText="1"/>
    </xf>
    <xf numFmtId="176" fontId="5" fillId="5" borderId="2" xfId="49" applyNumberFormat="1" applyFont="1" applyFill="1" applyBorder="1" applyAlignment="1">
      <alignment horizontal="justify" vertical="center" wrapText="1"/>
    </xf>
    <xf numFmtId="176" fontId="13" fillId="5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5" borderId="0" xfId="0" applyFill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79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>
      <alignment vertical="center"/>
    </xf>
    <xf numFmtId="176" fontId="15" fillId="5" borderId="1" xfId="0" applyNumberFormat="1" applyFont="1" applyFill="1" applyBorder="1" applyAlignment="1">
      <alignment horizontal="center" vertical="center" wrapText="1"/>
    </xf>
    <xf numFmtId="9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77" fontId="15" fillId="5" borderId="1" xfId="0" applyNumberFormat="1" applyFont="1" applyFill="1" applyBorder="1" applyAlignment="1">
      <alignment horizontal="center" vertical="center"/>
    </xf>
    <xf numFmtId="176" fontId="15" fillId="5" borderId="1" xfId="0" applyNumberFormat="1" applyFont="1" applyFill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176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>
      <alignment vertical="center"/>
    </xf>
    <xf numFmtId="176" fontId="17" fillId="5" borderId="1" xfId="0" applyNumberFormat="1" applyFont="1" applyFill="1" applyBorder="1" applyAlignment="1">
      <alignment horizontal="center" vertical="center" wrapText="1"/>
    </xf>
    <xf numFmtId="9" fontId="17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177" fontId="17" fillId="5" borderId="1" xfId="0" applyNumberFormat="1" applyFont="1" applyFill="1" applyBorder="1" applyAlignment="1">
      <alignment horizontal="center" vertical="center"/>
    </xf>
    <xf numFmtId="176" fontId="17" fillId="5" borderId="1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176" fontId="14" fillId="5" borderId="1" xfId="0" applyNumberFormat="1" applyFont="1" applyFill="1" applyBorder="1" applyAlignment="1">
      <alignment horizontal="center" vertical="center"/>
    </xf>
    <xf numFmtId="0" fontId="10" fillId="5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7" fontId="6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4" fillId="3" borderId="2" xfId="49" applyNumberFormat="1" applyFont="1" applyFill="1" applyBorder="1" applyAlignment="1">
      <alignment horizontal="justify" vertical="center" wrapText="1"/>
    </xf>
    <xf numFmtId="177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177" fontId="6" fillId="5" borderId="2" xfId="0" applyNumberFormat="1" applyFont="1" applyFill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/>
    </xf>
    <xf numFmtId="177" fontId="5" fillId="5" borderId="1" xfId="0" applyNumberFormat="1" applyFont="1" applyFill="1" applyBorder="1" applyAlignment="1">
      <alignment horizontal="center" vertical="center"/>
    </xf>
    <xf numFmtId="177" fontId="5" fillId="5" borderId="1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177" fontId="6" fillId="5" borderId="0" xfId="0" applyNumberFormat="1" applyFont="1" applyFill="1" applyAlignment="1">
      <alignment horizontal="center" vertical="center"/>
    </xf>
    <xf numFmtId="0" fontId="18" fillId="5" borderId="0" xfId="0" applyFont="1" applyFill="1">
      <alignment vertical="center"/>
    </xf>
    <xf numFmtId="0" fontId="3" fillId="6" borderId="1" xfId="0" applyFont="1" applyFill="1" applyBorder="1" applyAlignment="1">
      <alignment horizontal="center" vertical="center"/>
    </xf>
    <xf numFmtId="176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179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77" fontId="6" fillId="6" borderId="1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176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>
      <alignment vertical="center"/>
    </xf>
    <xf numFmtId="0" fontId="11" fillId="6" borderId="1" xfId="0" applyFont="1" applyFill="1" applyBorder="1">
      <alignment vertical="center"/>
    </xf>
    <xf numFmtId="176" fontId="15" fillId="6" borderId="1" xfId="0" applyNumberFormat="1" applyFont="1" applyFill="1" applyBorder="1" applyAlignment="1">
      <alignment horizontal="center" vertical="center" wrapText="1"/>
    </xf>
    <xf numFmtId="176" fontId="17" fillId="6" borderId="1" xfId="0" applyNumberFormat="1" applyFont="1" applyFill="1" applyBorder="1" applyAlignment="1">
      <alignment horizontal="center" vertical="center" wrapText="1"/>
    </xf>
    <xf numFmtId="9" fontId="15" fillId="6" borderId="1" xfId="0" applyNumberFormat="1" applyFont="1" applyFill="1" applyBorder="1" applyAlignment="1">
      <alignment horizontal="center" vertical="center"/>
    </xf>
    <xf numFmtId="9" fontId="17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177" fontId="15" fillId="6" borderId="1" xfId="0" applyNumberFormat="1" applyFont="1" applyFill="1" applyBorder="1" applyAlignment="1">
      <alignment horizontal="center" vertical="center"/>
    </xf>
    <xf numFmtId="177" fontId="17" fillId="6" borderId="1" xfId="0" applyNumberFormat="1" applyFont="1" applyFill="1" applyBorder="1" applyAlignment="1">
      <alignment horizontal="center" vertical="center"/>
    </xf>
    <xf numFmtId="176" fontId="15" fillId="6" borderId="1" xfId="0" applyNumberFormat="1" applyFont="1" applyFill="1" applyBorder="1" applyAlignment="1">
      <alignment horizontal="center" vertical="center"/>
    </xf>
    <xf numFmtId="176" fontId="17" fillId="6" borderId="1" xfId="0" applyNumberFormat="1" applyFont="1" applyFill="1" applyBorder="1" applyAlignment="1">
      <alignment horizontal="center" vertical="center"/>
    </xf>
    <xf numFmtId="177" fontId="14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76" fontId="16" fillId="6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176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>
      <alignment vertical="center"/>
    </xf>
    <xf numFmtId="0" fontId="0" fillId="7" borderId="2" xfId="0" applyFill="1" applyBorder="1">
      <alignment vertical="center"/>
    </xf>
    <xf numFmtId="0" fontId="3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176" fontId="6" fillId="7" borderId="1" xfId="0" applyNumberFormat="1" applyFont="1" applyFill="1" applyBorder="1" applyAlignment="1">
      <alignment horizontal="center" vertical="center" wrapText="1"/>
    </xf>
    <xf numFmtId="176" fontId="6" fillId="7" borderId="2" xfId="0" applyNumberFormat="1" applyFont="1" applyFill="1" applyBorder="1" applyAlignment="1">
      <alignment horizontal="center" vertical="center" wrapText="1"/>
    </xf>
    <xf numFmtId="176" fontId="6" fillId="8" borderId="1" xfId="0" applyNumberFormat="1" applyFont="1" applyFill="1" applyBorder="1" applyAlignment="1">
      <alignment horizontal="center" vertical="center" wrapText="1"/>
    </xf>
    <xf numFmtId="9" fontId="6" fillId="7" borderId="1" xfId="0" applyNumberFormat="1" applyFont="1" applyFill="1" applyBorder="1" applyAlignment="1">
      <alignment horizontal="center" vertical="center"/>
    </xf>
    <xf numFmtId="9" fontId="6" fillId="7" borderId="2" xfId="0" applyNumberFormat="1" applyFont="1" applyFill="1" applyBorder="1" applyAlignment="1">
      <alignment horizontal="center" vertical="center"/>
    </xf>
    <xf numFmtId="9" fontId="6" fillId="8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177" fontId="6" fillId="7" borderId="2" xfId="0" applyNumberFormat="1" applyFont="1" applyFill="1" applyBorder="1" applyAlignment="1">
      <alignment horizontal="center" vertical="center"/>
    </xf>
    <xf numFmtId="177" fontId="6" fillId="8" borderId="1" xfId="0" applyNumberFormat="1" applyFont="1" applyFill="1" applyBorder="1" applyAlignment="1">
      <alignment horizontal="center" vertical="center"/>
    </xf>
    <xf numFmtId="176" fontId="6" fillId="7" borderId="1" xfId="0" applyNumberFormat="1" applyFont="1" applyFill="1" applyBorder="1" applyAlignment="1">
      <alignment horizontal="center" vertical="center"/>
    </xf>
    <xf numFmtId="176" fontId="6" fillId="7" borderId="2" xfId="0" applyNumberFormat="1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/>
    </xf>
    <xf numFmtId="176" fontId="3" fillId="8" borderId="1" xfId="0" applyNumberFormat="1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176" fontId="3" fillId="7" borderId="0" xfId="0" applyNumberFormat="1" applyFont="1" applyFill="1" applyAlignment="1" applyProtection="1">
      <alignment horizontal="center" vertical="center" wrapText="1"/>
      <protection locked="0"/>
    </xf>
    <xf numFmtId="0" fontId="0" fillId="7" borderId="0" xfId="0" applyFill="1">
      <alignment vertical="center"/>
    </xf>
    <xf numFmtId="176" fontId="6" fillId="7" borderId="0" xfId="0" applyNumberFormat="1" applyFont="1" applyFill="1" applyAlignment="1">
      <alignment horizontal="center" vertical="center" wrapText="1"/>
    </xf>
    <xf numFmtId="9" fontId="6" fillId="7" borderId="0" xfId="0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177" fontId="6" fillId="7" borderId="0" xfId="0" applyNumberFormat="1" applyFont="1" applyFill="1" applyAlignment="1">
      <alignment horizontal="center" vertical="center"/>
    </xf>
    <xf numFmtId="176" fontId="6" fillId="7" borderId="0" xfId="0" applyNumberFormat="1" applyFont="1" applyFill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0" fillId="9" borderId="5" xfId="0" applyFont="1" applyFill="1" applyBorder="1" applyAlignment="1">
      <alignment horizontal="left" vertical="center" wrapText="1"/>
    </xf>
    <xf numFmtId="0" fontId="20" fillId="9" borderId="6" xfId="0" applyFont="1" applyFill="1" applyBorder="1" applyAlignment="1">
      <alignment horizontal="left" vertical="center" wrapText="1"/>
    </xf>
    <xf numFmtId="0" fontId="21" fillId="0" borderId="7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4" fillId="0" borderId="14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1" fillId="0" borderId="15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4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6" fillId="0" borderId="14" xfId="0" applyFont="1" applyBorder="1" applyAlignment="1">
      <alignment horizontal="left" vertical="center" wrapText="1"/>
    </xf>
    <xf numFmtId="0" fontId="27" fillId="0" borderId="11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8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1" fillId="0" borderId="1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5" fillId="0" borderId="13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indent="4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indent="4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41" fillId="0" borderId="21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indent="6"/>
    </xf>
    <xf numFmtId="0" fontId="31" fillId="0" borderId="0" xfId="0" applyFont="1" applyAlignment="1">
      <alignment horizontal="left" vertical="center" indent="8"/>
    </xf>
    <xf numFmtId="0" fontId="31" fillId="0" borderId="0" xfId="0" applyFont="1" applyAlignment="1">
      <alignment horizontal="left" vertical="center" indent="11"/>
    </xf>
    <xf numFmtId="0" fontId="31" fillId="0" borderId="0" xfId="0" applyFont="1" applyAlignment="1">
      <alignment horizontal="left" vertical="center" indent="13"/>
    </xf>
    <xf numFmtId="0" fontId="31" fillId="0" borderId="0" xfId="0" applyFont="1" applyAlignment="1">
      <alignment horizontal="left" vertical="center" indent="6"/>
    </xf>
    <xf numFmtId="0" fontId="23" fillId="0" borderId="0" xfId="0" applyFont="1" applyAlignment="1">
      <alignment horizontal="left" vertical="center" indent="12"/>
    </xf>
    <xf numFmtId="0" fontId="36" fillId="0" borderId="0" xfId="0" applyFont="1" applyAlignment="1">
      <alignment horizontal="left" vertical="center" indent="12"/>
    </xf>
    <xf numFmtId="0" fontId="36" fillId="0" borderId="0" xfId="0" applyFont="1" applyAlignment="1">
      <alignment horizontal="left" vertical="center" indent="15"/>
    </xf>
    <xf numFmtId="0" fontId="37" fillId="0" borderId="0" xfId="0" applyFont="1" applyAlignment="1">
      <alignment horizontal="left" vertical="center" indent="12"/>
    </xf>
    <xf numFmtId="0" fontId="42" fillId="0" borderId="0" xfId="0" applyFont="1" applyAlignment="1">
      <alignment horizontal="center" vertical="center"/>
    </xf>
    <xf numFmtId="0" fontId="43" fillId="0" borderId="4" xfId="0" applyFont="1" applyBorder="1">
      <alignment vertical="center"/>
    </xf>
    <xf numFmtId="0" fontId="44" fillId="0" borderId="0" xfId="0" applyFont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44" fillId="0" borderId="0" xfId="0" applyFont="1" applyAlignment="1">
      <alignment vertical="top" wrapText="1"/>
    </xf>
    <xf numFmtId="0" fontId="43" fillId="0" borderId="0" xfId="0" applyFont="1">
      <alignment vertical="center"/>
    </xf>
    <xf numFmtId="0" fontId="46" fillId="0" borderId="24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7" fillId="0" borderId="27" xfId="0" applyFont="1" applyBorder="1" applyAlignment="1">
      <alignment horizontal="center" vertical="center"/>
    </xf>
    <xf numFmtId="0" fontId="47" fillId="0" borderId="1" xfId="0" applyFont="1" applyBorder="1" applyAlignment="1">
      <alignment vertical="center" wrapText="1"/>
    </xf>
    <xf numFmtId="0" fontId="47" fillId="0" borderId="28" xfId="0" applyFont="1" applyBorder="1">
      <alignment vertical="center"/>
    </xf>
    <xf numFmtId="0" fontId="47" fillId="0" borderId="1" xfId="0" applyFont="1" applyBorder="1">
      <alignment vertical="center"/>
    </xf>
    <xf numFmtId="0" fontId="47" fillId="0" borderId="29" xfId="0" applyFont="1" applyBorder="1" applyAlignment="1">
      <alignment horizontal="center" vertical="center"/>
    </xf>
    <xf numFmtId="0" fontId="47" fillId="0" borderId="30" xfId="0" applyFont="1" applyBorder="1">
      <alignment vertical="center"/>
    </xf>
    <xf numFmtId="0" fontId="47" fillId="0" borderId="31" xfId="0" applyFont="1" applyBorder="1">
      <alignment vertical="center"/>
    </xf>
    <xf numFmtId="0" fontId="47" fillId="0" borderId="32" xfId="0" applyFont="1" applyBorder="1" applyAlignment="1">
      <alignment horizontal="center" vertical="center"/>
    </xf>
    <xf numFmtId="0" fontId="47" fillId="0" borderId="33" xfId="0" applyFont="1" applyBorder="1">
      <alignment vertical="center"/>
    </xf>
    <xf numFmtId="0" fontId="47" fillId="0" borderId="34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'LP-WUS(Normal UE)'!$F$5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UE)'!$F$78</c:f>
              <c:numCache>
                <c:formatCode>0.00_ </c:formatCode>
                <c:ptCount val="1"/>
              </c:numCache>
            </c:numRef>
          </c:val>
        </c:ser>
        <c:ser>
          <c:idx val="3"/>
          <c:order val="3"/>
          <c:tx>
            <c:strRef>
              <c:f>'LP-WUS(Normal UE)'!$G$5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UE)'!$G$78</c:f>
              <c:numCache>
                <c:formatCode>0.00_ </c:formatCode>
                <c:ptCount val="1"/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7431552"/>
        <c:axId val="207433088"/>
      </c:barChart>
      <c:catAx>
        <c:axId val="207431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/>
            </a:pPr>
          </a:p>
        </c:txPr>
        <c:crossAx val="207433088"/>
        <c:crosses val="autoZero"/>
        <c:auto val="1"/>
        <c:lblAlgn val="ctr"/>
        <c:lblOffset val="100"/>
        <c:tickMarkSkip val="1"/>
        <c:noMultiLvlLbl val="0"/>
      </c:catAx>
      <c:valAx>
        <c:axId val="207433088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743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printSettings>
    <c:headerFooter/>
    <c:pageMargins r="0.7" b="0.75" l="0.7" footer="0.3" header="0.3" t="0.7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2"/>
          <c:order val="2"/>
          <c:tx>
            <c:strRef>
              <c:f>'LP-WUS(Redcap UE) '!$F$5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'!$F$78</c:f>
              <c:numCache>
                <c:formatCode>0.00_ </c:formatCode>
                <c:ptCount val="1"/>
              </c:numCache>
            </c:numRef>
          </c:val>
        </c:ser>
        <c:ser>
          <c:idx val="3"/>
          <c:order val="3"/>
          <c:tx>
            <c:strRef>
              <c:f>'LP-WUS(Redcap UE) '!$G$5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'!$G$78</c:f>
              <c:numCache>
                <c:formatCode>0.00_ </c:formatCode>
                <c:ptCount val="1"/>
              </c:numCache>
            </c:numRef>
          </c: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 c:formatCode="General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902848"/>
        <c:axId val="237912832"/>
      </c:barChart>
      <c:catAx>
        <c:axId val="2379028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/>
            </a:pPr>
          </a:p>
        </c:txPr>
        <c:crossAx val="237912832"/>
        <c:crosses val="autoZero"/>
        <c:auto val="1"/>
        <c:lblAlgn val="ctr"/>
        <c:lblOffset val="100"/>
        <c:tickMarkSkip val="1"/>
        <c:noMultiLvlLbl val="0"/>
      </c:catAx>
      <c:valAx>
        <c:axId val="237912832"/>
        <c:scaling>
          <c:orientation val="minMax"/>
          <c:min val="120"/>
        </c:scaling>
        <c:delete val="0"/>
        <c:axPos val="l"/>
        <c:majorGridlines>
          <c:spPr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79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horzOverflow="overflow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/>
      </a:pPr>
    </a:p>
  </c:txPr>
  <c:printSettings>
    <c:headerFooter/>
    <c:pageMargins r="0.7" b="0.75" l="0.7" footer="0.3" header="0.3" t="0.7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65245" y="2911284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82</xdr:row>
      <xdr:rowOff>7618</xdr:rowOff>
    </xdr:from>
    <xdr:to>
      <xdr:col>8</xdr:col>
      <xdr:colOff>0</xdr:colOff>
      <xdr:row>104</xdr:row>
      <xdr:rowOff>67235</xdr:rowOff>
    </xdr:to>
    <xdr:graphicFrame>
      <xdr:nvGraphicFramePr>
        <xdr:cNvPr id="3" name="图表 2"/>
        <xdr:cNvGraphicFramePr/>
      </xdr:nvGraphicFramePr>
      <xdr:xfrm>
        <a:off x="16954500" y="32142430"/>
        <a:ext cx="0" cy="44411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82</xdr:row>
      <xdr:rowOff>7618</xdr:rowOff>
    </xdr:from>
    <xdr:to>
      <xdr:col>8</xdr:col>
      <xdr:colOff>0</xdr:colOff>
      <xdr:row>104</xdr:row>
      <xdr:rowOff>67235</xdr:rowOff>
    </xdr:to>
    <xdr:graphicFrame>
      <xdr:nvGraphicFramePr>
        <xdr:cNvPr id="2" name="图表 1"/>
        <xdr:cNvGraphicFramePr/>
      </xdr:nvGraphicFramePr>
      <xdr:xfrm>
        <a:off x="16954500" y="34718625"/>
        <a:ext cx="0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1"/>
  <sheetViews>
    <sheetView zoomScale="115" zoomScaleNormal="115" topLeftCell="A5" workbookViewId="0">
      <selection activeCell="B26" sqref="B26"/>
    </sheetView>
  </sheetViews>
  <sheetFormatPr defaultColWidth="9" defaultRowHeight="14.25" outlineLevelCol="2"/>
  <cols>
    <col min="1" max="1" width="18.75" customWidth="1"/>
    <col min="2" max="2" width="33.875" customWidth="1"/>
    <col min="3" max="3" width="65.875" customWidth="1"/>
  </cols>
  <sheetData>
    <row r="1" ht="18.75" spans="1:1">
      <c r="A1" s="267" t="s">
        <v>0</v>
      </c>
    </row>
    <row r="2" ht="78" customHeight="1" spans="1:3">
      <c r="A2" s="268" t="s">
        <v>1</v>
      </c>
      <c r="B2" s="268"/>
      <c r="C2" s="268"/>
    </row>
    <row r="3" spans="1:1">
      <c r="A3" s="269"/>
    </row>
    <row r="4" spans="1:1">
      <c r="A4" s="270"/>
    </row>
    <row r="5" spans="1:1">
      <c r="A5" s="270"/>
    </row>
    <row r="7" ht="18.75" spans="1:1">
      <c r="A7" s="271" t="s">
        <v>2</v>
      </c>
    </row>
    <row r="8" spans="1:3">
      <c r="A8" s="272" t="s">
        <v>3</v>
      </c>
      <c r="B8" s="273" t="s">
        <v>4</v>
      </c>
      <c r="C8" s="274" t="s">
        <v>5</v>
      </c>
    </row>
    <row r="9" spans="1:3">
      <c r="A9" s="275"/>
      <c r="B9" s="276"/>
      <c r="C9" s="277"/>
    </row>
    <row r="10" spans="1:3">
      <c r="A10" s="275"/>
      <c r="B10" s="278"/>
      <c r="C10" s="277"/>
    </row>
    <row r="11" spans="1:3">
      <c r="A11" s="275"/>
      <c r="B11" s="278"/>
      <c r="C11" s="277"/>
    </row>
    <row r="12" spans="1:3">
      <c r="A12" s="275"/>
      <c r="B12" s="278"/>
      <c r="C12" s="277"/>
    </row>
    <row r="13" spans="1:3">
      <c r="A13" s="275"/>
      <c r="B13" s="278"/>
      <c r="C13" s="277"/>
    </row>
    <row r="14" spans="1:3">
      <c r="A14" s="275"/>
      <c r="B14" s="278"/>
      <c r="C14" s="277"/>
    </row>
    <row r="15" spans="1:3">
      <c r="A15" s="275"/>
      <c r="B15" s="278"/>
      <c r="C15" s="277"/>
    </row>
    <row r="16" spans="1:3">
      <c r="A16" s="275"/>
      <c r="B16" s="278"/>
      <c r="C16" s="277"/>
    </row>
    <row r="17" spans="1:3">
      <c r="A17" s="279"/>
      <c r="B17" s="276"/>
      <c r="C17" s="280"/>
    </row>
    <row r="18" spans="1:3">
      <c r="A18" s="279"/>
      <c r="B18" s="281"/>
      <c r="C18" s="280"/>
    </row>
    <row r="19" spans="1:3">
      <c r="A19" s="279"/>
      <c r="B19" s="281"/>
      <c r="C19" s="280"/>
    </row>
    <row r="20" spans="1:3">
      <c r="A20" s="279"/>
      <c r="B20" s="281"/>
      <c r="C20" s="280"/>
    </row>
    <row r="21" ht="15" spans="1:3">
      <c r="A21" s="282"/>
      <c r="B21" s="283"/>
      <c r="C21" s="284"/>
    </row>
  </sheetData>
  <mergeCells count="1">
    <mergeCell ref="A2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4"/>
  <sheetViews>
    <sheetView zoomScale="120" zoomScaleNormal="120" workbookViewId="0">
      <selection activeCell="B62" sqref="B62"/>
    </sheetView>
  </sheetViews>
  <sheetFormatPr defaultColWidth="8.875" defaultRowHeight="14.25" outlineLevelCol="5"/>
  <cols>
    <col min="1" max="1" width="39.625" customWidth="1"/>
    <col min="2" max="2" width="54.5" customWidth="1"/>
    <col min="4" max="4" width="22" customWidth="1"/>
    <col min="5" max="5" width="16.875" customWidth="1"/>
    <col min="6" max="6" width="31" customWidth="1"/>
  </cols>
  <sheetData>
    <row r="1" ht="15" spans="1:6">
      <c r="A1" s="188" t="s">
        <v>6</v>
      </c>
      <c r="B1" s="188"/>
      <c r="D1" s="189" t="s">
        <v>7</v>
      </c>
      <c r="E1" s="190"/>
      <c r="F1" s="190"/>
    </row>
    <row r="2" ht="15" spans="1:6">
      <c r="A2" s="191" t="s">
        <v>8</v>
      </c>
      <c r="B2" s="192" t="s">
        <v>9</v>
      </c>
      <c r="D2" s="193" t="s">
        <v>10</v>
      </c>
      <c r="E2" s="194" t="s">
        <v>11</v>
      </c>
      <c r="F2" s="195"/>
    </row>
    <row r="3" ht="15" spans="1:6">
      <c r="A3" s="196" t="s">
        <v>12</v>
      </c>
      <c r="B3" s="197" t="s">
        <v>13</v>
      </c>
      <c r="D3" s="198"/>
      <c r="E3" s="199" t="s">
        <v>14</v>
      </c>
      <c r="F3" s="200"/>
    </row>
    <row r="4" ht="24" customHeight="1" spans="1:6">
      <c r="A4" s="201" t="s">
        <v>15</v>
      </c>
      <c r="B4" s="202" t="s">
        <v>16</v>
      </c>
      <c r="D4" s="198"/>
      <c r="E4" s="199" t="s">
        <v>17</v>
      </c>
      <c r="F4" s="200"/>
    </row>
    <row r="5" ht="60" customHeight="1" spans="1:6">
      <c r="A5" s="196"/>
      <c r="B5" s="197" t="s">
        <v>18</v>
      </c>
      <c r="D5" s="203"/>
      <c r="E5" s="204" t="s">
        <v>19</v>
      </c>
      <c r="F5" s="205"/>
    </row>
    <row r="6" ht="28.9" customHeight="1" spans="1:6">
      <c r="A6" s="201" t="s">
        <v>20</v>
      </c>
      <c r="B6" s="206" t="s">
        <v>21</v>
      </c>
      <c r="D6" s="193" t="s">
        <v>22</v>
      </c>
      <c r="E6" s="207" t="s">
        <v>23</v>
      </c>
      <c r="F6" s="208"/>
    </row>
    <row r="7" ht="34.15" customHeight="1" spans="1:6">
      <c r="A7" s="209"/>
      <c r="B7" s="206" t="s">
        <v>24</v>
      </c>
      <c r="D7" s="203"/>
      <c r="E7" s="210" t="s">
        <v>25</v>
      </c>
      <c r="F7" s="211"/>
    </row>
    <row r="8" ht="33.6" customHeight="1" spans="1:6">
      <c r="A8" s="209"/>
      <c r="B8" s="206" t="s">
        <v>26</v>
      </c>
      <c r="D8" s="193" t="s">
        <v>27</v>
      </c>
      <c r="E8" s="207" t="s">
        <v>28</v>
      </c>
      <c r="F8" s="208"/>
    </row>
    <row r="9" ht="36" customHeight="1" spans="1:6">
      <c r="A9" s="209"/>
      <c r="B9" s="206" t="s">
        <v>29</v>
      </c>
      <c r="D9" s="198"/>
      <c r="E9" s="212" t="s">
        <v>30</v>
      </c>
      <c r="F9" s="213"/>
    </row>
    <row r="10" ht="36" customHeight="1" spans="1:6">
      <c r="A10" s="196"/>
      <c r="B10" s="214" t="s">
        <v>31</v>
      </c>
      <c r="D10" s="203"/>
      <c r="E10" s="215" t="s">
        <v>32</v>
      </c>
      <c r="F10" s="216"/>
    </row>
    <row r="11" ht="24" customHeight="1" spans="1:6">
      <c r="A11" s="196" t="s">
        <v>33</v>
      </c>
      <c r="B11" s="197" t="s">
        <v>34</v>
      </c>
      <c r="D11" s="193" t="s">
        <v>35</v>
      </c>
      <c r="E11" s="207" t="s">
        <v>36</v>
      </c>
      <c r="F11" s="208"/>
    </row>
    <row r="12" ht="19.9" customHeight="1" spans="1:6">
      <c r="A12" s="201" t="s">
        <v>37</v>
      </c>
      <c r="B12" s="202" t="s">
        <v>38</v>
      </c>
      <c r="D12" s="198"/>
      <c r="E12" s="212" t="s">
        <v>39</v>
      </c>
      <c r="F12" s="213"/>
    </row>
    <row r="13" ht="16.15" customHeight="1" spans="1:6">
      <c r="A13" s="209"/>
      <c r="B13" s="217" t="s">
        <v>40</v>
      </c>
      <c r="D13" s="203"/>
      <c r="E13" s="215" t="s">
        <v>41</v>
      </c>
      <c r="F13" s="216"/>
    </row>
    <row r="14" ht="15" spans="1:6">
      <c r="A14" s="209"/>
      <c r="B14" s="217" t="s">
        <v>42</v>
      </c>
      <c r="D14" s="193" t="s">
        <v>43</v>
      </c>
      <c r="E14" s="218" t="s">
        <v>44</v>
      </c>
      <c r="F14" s="219" t="s">
        <v>45</v>
      </c>
    </row>
    <row r="15" spans="1:6">
      <c r="A15" s="209"/>
      <c r="B15" s="217" t="s">
        <v>46</v>
      </c>
      <c r="D15" s="198"/>
      <c r="E15" s="220" t="s">
        <v>47</v>
      </c>
      <c r="F15" s="198" t="s">
        <v>48</v>
      </c>
    </row>
    <row r="16" spans="1:6">
      <c r="A16" s="209"/>
      <c r="B16" s="217" t="s">
        <v>49</v>
      </c>
      <c r="D16" s="198"/>
      <c r="E16" s="221"/>
      <c r="F16" s="198"/>
    </row>
    <row r="17" ht="36.75" spans="1:6">
      <c r="A17" s="209"/>
      <c r="B17" s="217" t="s">
        <v>50</v>
      </c>
      <c r="D17" s="198"/>
      <c r="E17" s="218"/>
      <c r="F17" s="222" t="s">
        <v>51</v>
      </c>
    </row>
    <row r="18" ht="27" spans="1:6">
      <c r="A18" s="209"/>
      <c r="B18" s="223" t="s">
        <v>52</v>
      </c>
      <c r="D18" s="198"/>
      <c r="E18" s="218" t="s">
        <v>53</v>
      </c>
      <c r="F18" s="219" t="s">
        <v>54</v>
      </c>
    </row>
    <row r="19" ht="15" spans="1:6">
      <c r="A19" s="209"/>
      <c r="B19" s="202" t="s">
        <v>55</v>
      </c>
      <c r="D19" s="198"/>
      <c r="E19" s="218" t="s">
        <v>56</v>
      </c>
      <c r="F19" s="219" t="s">
        <v>57</v>
      </c>
    </row>
    <row r="20" ht="15" spans="1:6">
      <c r="A20" s="196"/>
      <c r="B20" s="197" t="s">
        <v>58</v>
      </c>
      <c r="D20" s="198"/>
      <c r="E20" s="218" t="s">
        <v>59</v>
      </c>
      <c r="F20" s="219" t="s">
        <v>60</v>
      </c>
    </row>
    <row r="21" ht="15" spans="1:6">
      <c r="A21" s="196" t="s">
        <v>61</v>
      </c>
      <c r="B21" s="197" t="s">
        <v>62</v>
      </c>
      <c r="D21" s="198"/>
      <c r="E21" s="218" t="s">
        <v>63</v>
      </c>
      <c r="F21" s="219" t="s">
        <v>64</v>
      </c>
    </row>
    <row r="22" ht="15" spans="1:6">
      <c r="A22" s="201" t="s">
        <v>65</v>
      </c>
      <c r="B22" s="224" t="s">
        <v>66</v>
      </c>
      <c r="D22" s="203"/>
      <c r="E22" s="225"/>
      <c r="F22" s="226"/>
    </row>
    <row r="23" ht="45.6" customHeight="1" spans="1:6">
      <c r="A23" s="209"/>
      <c r="B23" s="224" t="s">
        <v>67</v>
      </c>
      <c r="D23" s="193" t="s">
        <v>68</v>
      </c>
      <c r="E23" s="207" t="s">
        <v>69</v>
      </c>
      <c r="F23" s="208"/>
    </row>
    <row r="24" ht="15" spans="1:6">
      <c r="A24" s="209"/>
      <c r="B24" s="217" t="s">
        <v>70</v>
      </c>
      <c r="D24" s="203"/>
      <c r="E24" s="210" t="s">
        <v>71</v>
      </c>
      <c r="F24" s="211"/>
    </row>
    <row r="25" ht="24" customHeight="1" spans="1:6">
      <c r="A25" s="209"/>
      <c r="B25" s="217" t="s">
        <v>72</v>
      </c>
      <c r="D25" s="193" t="s">
        <v>73</v>
      </c>
      <c r="E25" s="207" t="s">
        <v>74</v>
      </c>
      <c r="F25" s="208"/>
    </row>
    <row r="26" spans="1:6">
      <c r="A26" s="209"/>
      <c r="B26" s="227" t="s">
        <v>75</v>
      </c>
      <c r="D26" s="198"/>
      <c r="E26" s="228" t="s">
        <v>76</v>
      </c>
      <c r="F26" s="229"/>
    </row>
    <row r="27" ht="36" customHeight="1" spans="1:6">
      <c r="A27" s="209"/>
      <c r="B27" s="230" t="s">
        <v>77</v>
      </c>
      <c r="D27" s="203"/>
      <c r="E27" s="210" t="s">
        <v>78</v>
      </c>
      <c r="F27" s="211"/>
    </row>
    <row r="28" ht="26.25" spans="1:6">
      <c r="A28" s="209"/>
      <c r="B28" s="231" t="s">
        <v>79</v>
      </c>
      <c r="D28" s="203" t="s">
        <v>80</v>
      </c>
      <c r="E28" s="225" t="s">
        <v>81</v>
      </c>
      <c r="F28" s="226"/>
    </row>
    <row r="29" ht="48" customHeight="1" spans="1:6">
      <c r="A29" s="209"/>
      <c r="B29" s="232" t="s">
        <v>82</v>
      </c>
      <c r="D29" s="193" t="s">
        <v>83</v>
      </c>
      <c r="E29" s="207" t="s">
        <v>84</v>
      </c>
      <c r="F29" s="208"/>
    </row>
    <row r="30" spans="1:6">
      <c r="A30" s="209"/>
      <c r="B30" s="224" t="s">
        <v>85</v>
      </c>
      <c r="D30" s="198"/>
      <c r="E30" s="212" t="s">
        <v>86</v>
      </c>
      <c r="F30" s="213"/>
    </row>
    <row r="31" ht="26.25" spans="1:6">
      <c r="A31" s="209"/>
      <c r="B31" s="233" t="s">
        <v>87</v>
      </c>
      <c r="D31" s="203"/>
      <c r="E31" s="215" t="s">
        <v>88</v>
      </c>
      <c r="F31" s="216"/>
    </row>
    <row r="32" ht="26.25" spans="1:6">
      <c r="A32" s="209"/>
      <c r="B32" s="217" t="s">
        <v>89</v>
      </c>
      <c r="D32" s="193" t="s">
        <v>90</v>
      </c>
      <c r="E32" s="207" t="s">
        <v>91</v>
      </c>
      <c r="F32" s="208"/>
    </row>
    <row r="33" ht="39" spans="1:6">
      <c r="A33" s="209"/>
      <c r="B33" s="232" t="s">
        <v>92</v>
      </c>
      <c r="D33" s="203"/>
      <c r="E33" s="210" t="s">
        <v>93</v>
      </c>
      <c r="F33" s="211"/>
    </row>
    <row r="34" ht="36" customHeight="1" spans="1:6">
      <c r="A34" s="209"/>
      <c r="B34" s="232" t="s">
        <v>94</v>
      </c>
      <c r="D34" s="193" t="s">
        <v>95</v>
      </c>
      <c r="E34" s="207" t="s">
        <v>96</v>
      </c>
      <c r="F34" s="208"/>
    </row>
    <row r="35" ht="25.5" spans="1:6">
      <c r="A35" s="209"/>
      <c r="B35" s="232" t="s">
        <v>97</v>
      </c>
      <c r="D35" s="198"/>
      <c r="E35" s="212" t="s">
        <v>98</v>
      </c>
      <c r="F35" s="213"/>
    </row>
    <row r="36" ht="38.25" spans="1:6">
      <c r="A36" s="209"/>
      <c r="B36" s="232" t="s">
        <v>99</v>
      </c>
      <c r="D36" s="198"/>
      <c r="E36" s="212" t="s">
        <v>100</v>
      </c>
      <c r="F36" s="213"/>
    </row>
    <row r="37" ht="38.25" spans="1:6">
      <c r="A37" s="209"/>
      <c r="B37" s="232" t="s">
        <v>101</v>
      </c>
      <c r="D37" s="198"/>
      <c r="E37" s="212" t="s">
        <v>102</v>
      </c>
      <c r="F37" s="213"/>
    </row>
    <row r="38" ht="36" customHeight="1" spans="1:6">
      <c r="A38" s="196"/>
      <c r="B38" s="234"/>
      <c r="D38" s="198"/>
      <c r="E38" s="235" t="s">
        <v>103</v>
      </c>
      <c r="F38" s="236"/>
    </row>
    <row r="39" ht="25.5" spans="1:6">
      <c r="A39" s="201" t="s">
        <v>104</v>
      </c>
      <c r="B39" s="237" t="s">
        <v>105</v>
      </c>
      <c r="D39" s="198"/>
      <c r="E39" s="228" t="s">
        <v>106</v>
      </c>
      <c r="F39" s="229"/>
    </row>
    <row r="40" ht="26.25" spans="1:6">
      <c r="A40" s="196"/>
      <c r="B40" s="238" t="s">
        <v>107</v>
      </c>
      <c r="D40" s="198"/>
      <c r="E40" s="228" t="s">
        <v>108</v>
      </c>
      <c r="F40" s="229"/>
    </row>
    <row r="41" ht="24" customHeight="1" spans="1:6">
      <c r="A41" s="196" t="s">
        <v>109</v>
      </c>
      <c r="B41" s="197" t="s">
        <v>110</v>
      </c>
      <c r="D41" s="198"/>
      <c r="E41" s="228" t="s">
        <v>111</v>
      </c>
      <c r="F41" s="229"/>
    </row>
    <row r="42" ht="24" customHeight="1" spans="1:6">
      <c r="A42" s="201" t="s">
        <v>112</v>
      </c>
      <c r="B42" s="202" t="s">
        <v>113</v>
      </c>
      <c r="D42" s="198"/>
      <c r="E42" s="212" t="s">
        <v>114</v>
      </c>
      <c r="F42" s="213"/>
    </row>
    <row r="43" ht="24" customHeight="1" spans="1:6">
      <c r="A43" s="209"/>
      <c r="B43" s="206" t="s">
        <v>115</v>
      </c>
      <c r="D43" s="203"/>
      <c r="E43" s="210" t="s">
        <v>116</v>
      </c>
      <c r="F43" s="211"/>
    </row>
    <row r="44" ht="24" customHeight="1" spans="1:6">
      <c r="A44" s="209"/>
      <c r="B44" s="206" t="s">
        <v>117</v>
      </c>
      <c r="D44" s="193" t="s">
        <v>118</v>
      </c>
      <c r="E44" s="207" t="s">
        <v>119</v>
      </c>
      <c r="F44" s="208"/>
    </row>
    <row r="45" ht="24" customHeight="1" spans="1:6">
      <c r="A45" s="209"/>
      <c r="B45" s="202" t="s">
        <v>120</v>
      </c>
      <c r="D45" s="198"/>
      <c r="E45" s="212" t="s">
        <v>121</v>
      </c>
      <c r="F45" s="213"/>
    </row>
    <row r="46" ht="24" customHeight="1" spans="1:6">
      <c r="A46" s="209"/>
      <c r="B46" s="206" t="s">
        <v>122</v>
      </c>
      <c r="D46" s="198"/>
      <c r="E46" s="212" t="s">
        <v>123</v>
      </c>
      <c r="F46" s="213"/>
    </row>
    <row r="47" ht="15" spans="1:6">
      <c r="A47" s="209"/>
      <c r="B47" s="206" t="s">
        <v>124</v>
      </c>
      <c r="D47" s="198"/>
      <c r="E47" s="228" t="s">
        <v>125</v>
      </c>
      <c r="F47" s="229"/>
    </row>
    <row r="48" ht="24" customHeight="1" spans="1:6">
      <c r="A48" s="209"/>
      <c r="B48" s="202" t="s">
        <v>126</v>
      </c>
      <c r="D48" s="198"/>
      <c r="E48" s="228" t="s">
        <v>127</v>
      </c>
      <c r="F48" s="229"/>
    </row>
    <row r="49" ht="24" customHeight="1" spans="1:6">
      <c r="A49" s="196"/>
      <c r="B49" s="197" t="s">
        <v>128</v>
      </c>
      <c r="D49" s="198"/>
      <c r="E49" s="228" t="s">
        <v>129</v>
      </c>
      <c r="F49" s="229"/>
    </row>
    <row r="50" ht="48" customHeight="1" spans="1:6">
      <c r="A50" s="239" t="s">
        <v>130</v>
      </c>
      <c r="B50" s="240" t="s">
        <v>131</v>
      </c>
      <c r="D50" s="198"/>
      <c r="E50" s="228" t="s">
        <v>132</v>
      </c>
      <c r="F50" s="229"/>
    </row>
    <row r="51" ht="36" customHeight="1" spans="1:6">
      <c r="A51" s="201" t="s">
        <v>133</v>
      </c>
      <c r="B51" s="202" t="s">
        <v>134</v>
      </c>
      <c r="D51" s="203"/>
      <c r="E51" s="215" t="s">
        <v>135</v>
      </c>
      <c r="F51" s="216"/>
    </row>
    <row r="52" ht="15" spans="1:2">
      <c r="A52" s="209"/>
      <c r="B52" s="206" t="s">
        <v>136</v>
      </c>
    </row>
    <row r="53" ht="15" spans="1:2">
      <c r="A53" s="209"/>
      <c r="B53" s="206" t="s">
        <v>137</v>
      </c>
    </row>
    <row r="54" ht="15" spans="1:2">
      <c r="A54" s="196"/>
      <c r="B54" s="197" t="s">
        <v>138</v>
      </c>
    </row>
    <row r="55" ht="15" spans="1:2">
      <c r="A55" s="201" t="s">
        <v>139</v>
      </c>
      <c r="B55" s="206" t="s">
        <v>140</v>
      </c>
    </row>
    <row r="56" ht="26.25" spans="1:2">
      <c r="A56" s="196"/>
      <c r="B56" s="197" t="s">
        <v>141</v>
      </c>
    </row>
    <row r="57" ht="28.5" spans="1:2">
      <c r="A57" s="196" t="s">
        <v>142</v>
      </c>
      <c r="B57" s="214" t="s">
        <v>143</v>
      </c>
    </row>
    <row r="58" ht="15" spans="1:2">
      <c r="A58" s="196" t="s">
        <v>144</v>
      </c>
      <c r="B58" s="197" t="s">
        <v>145</v>
      </c>
    </row>
    <row r="59" spans="1:2">
      <c r="A59" s="201" t="s">
        <v>146</v>
      </c>
      <c r="B59" s="241" t="s">
        <v>147</v>
      </c>
    </row>
    <row r="60" spans="1:2">
      <c r="A60" s="209"/>
      <c r="B60" s="241" t="s">
        <v>148</v>
      </c>
    </row>
    <row r="61" ht="15" spans="1:2">
      <c r="A61" s="196"/>
      <c r="B61" s="197" t="s">
        <v>149</v>
      </c>
    </row>
    <row r="62" spans="1:2">
      <c r="A62" s="242" t="s">
        <v>150</v>
      </c>
      <c r="B62" s="241" t="s">
        <v>151</v>
      </c>
    </row>
    <row r="63" spans="1:2">
      <c r="A63" s="243"/>
      <c r="B63" s="241" t="s">
        <v>152</v>
      </c>
    </row>
    <row r="64" ht="15" spans="1:2">
      <c r="A64" s="243"/>
      <c r="B64" s="244" t="s">
        <v>153</v>
      </c>
    </row>
    <row r="65" ht="15" spans="1:2">
      <c r="A65" s="243"/>
      <c r="B65" s="244" t="s">
        <v>154</v>
      </c>
    </row>
    <row r="66" ht="15" spans="1:2">
      <c r="A66" s="243"/>
      <c r="B66" s="244" t="s">
        <v>155</v>
      </c>
    </row>
    <row r="67" ht="15" spans="1:2">
      <c r="A67" s="243"/>
      <c r="B67" s="244" t="s">
        <v>156</v>
      </c>
    </row>
    <row r="68" ht="15.75" spans="1:2">
      <c r="A68" s="239"/>
      <c r="B68" s="245" t="s">
        <v>157</v>
      </c>
    </row>
    <row r="69" ht="15" spans="1:2">
      <c r="A69" s="201" t="s">
        <v>158</v>
      </c>
      <c r="B69" s="206" t="s">
        <v>159</v>
      </c>
    </row>
    <row r="70" ht="15" spans="1:2">
      <c r="A70" s="209"/>
      <c r="B70" s="206" t="s">
        <v>160</v>
      </c>
    </row>
    <row r="71" ht="15.75" spans="1:2">
      <c r="A71" s="196"/>
      <c r="B71" s="214" t="s">
        <v>161</v>
      </c>
    </row>
    <row r="74" spans="1:1">
      <c r="A74" s="246" t="s">
        <v>162</v>
      </c>
    </row>
    <row r="75" spans="1:1">
      <c r="A75" s="247" t="s">
        <v>163</v>
      </c>
    </row>
    <row r="76" ht="15" spans="1:1">
      <c r="A76" s="248" t="s">
        <v>164</v>
      </c>
    </row>
    <row r="77" ht="15" spans="1:2">
      <c r="A77" s="249" t="s">
        <v>165</v>
      </c>
      <c r="B77" s="250" t="s">
        <v>166</v>
      </c>
    </row>
    <row r="78" spans="1:2">
      <c r="A78" s="251" t="s">
        <v>167</v>
      </c>
      <c r="B78" s="252" t="s">
        <v>168</v>
      </c>
    </row>
    <row r="79" spans="1:2">
      <c r="A79" s="253"/>
      <c r="B79" s="252" t="s">
        <v>169</v>
      </c>
    </row>
    <row r="80" spans="1:2">
      <c r="A80" s="253"/>
      <c r="B80" s="252" t="s">
        <v>170</v>
      </c>
    </row>
    <row r="81" spans="1:2">
      <c r="A81" s="253"/>
      <c r="B81" s="252" t="s">
        <v>171</v>
      </c>
    </row>
    <row r="82" ht="15" spans="1:2">
      <c r="A82" s="254"/>
      <c r="B82" s="255" t="s">
        <v>172</v>
      </c>
    </row>
    <row r="83" ht="15" spans="1:2">
      <c r="A83" s="256" t="s">
        <v>173</v>
      </c>
      <c r="B83" s="255">
        <v>20</v>
      </c>
    </row>
    <row r="84" spans="1:1">
      <c r="A84" s="248" t="s">
        <v>174</v>
      </c>
    </row>
    <row r="85" ht="15" spans="1:1">
      <c r="A85" s="257" t="s">
        <v>175</v>
      </c>
    </row>
    <row r="86" ht="15" spans="1:1">
      <c r="A86" s="257" t="s">
        <v>176</v>
      </c>
    </row>
    <row r="87" spans="1:1">
      <c r="A87" s="258" t="s">
        <v>177</v>
      </c>
    </row>
    <row r="88" spans="1:1">
      <c r="A88" s="259" t="s">
        <v>178</v>
      </c>
    </row>
    <row r="89" spans="1:1">
      <c r="A89" s="260" t="s">
        <v>179</v>
      </c>
    </row>
    <row r="90" spans="1:1">
      <c r="A90" s="260" t="s">
        <v>180</v>
      </c>
    </row>
    <row r="91" ht="16.5" spans="1:1">
      <c r="A91" s="258" t="s">
        <v>181</v>
      </c>
    </row>
    <row r="92" ht="15" spans="1:1">
      <c r="A92" s="257" t="s">
        <v>182</v>
      </c>
    </row>
    <row r="93" spans="1:1">
      <c r="A93" s="258" t="s">
        <v>183</v>
      </c>
    </row>
    <row r="94" spans="1:1">
      <c r="A94" s="261" t="s">
        <v>184</v>
      </c>
    </row>
    <row r="95" spans="1:1">
      <c r="A95" s="248" t="s">
        <v>185</v>
      </c>
    </row>
    <row r="96" ht="15" spans="1:1">
      <c r="A96" s="257" t="s">
        <v>186</v>
      </c>
    </row>
    <row r="97" spans="1:1">
      <c r="A97" s="258" t="s">
        <v>187</v>
      </c>
    </row>
    <row r="98" spans="1:1">
      <c r="A98" s="262" t="s">
        <v>188</v>
      </c>
    </row>
    <row r="99" spans="1:1">
      <c r="A99" s="262" t="s">
        <v>189</v>
      </c>
    </row>
    <row r="100" spans="1:1">
      <c r="A100" s="262" t="s">
        <v>190</v>
      </c>
    </row>
    <row r="101" spans="1:1">
      <c r="A101" s="263" t="s">
        <v>191</v>
      </c>
    </row>
    <row r="102" spans="1:1">
      <c r="A102" s="264" t="s">
        <v>192</v>
      </c>
    </row>
    <row r="103" spans="1:1">
      <c r="A103" s="264" t="s">
        <v>193</v>
      </c>
    </row>
    <row r="104" spans="1:1">
      <c r="A104" s="264" t="s">
        <v>194</v>
      </c>
    </row>
    <row r="105" spans="1:1">
      <c r="A105" s="265" t="s">
        <v>195</v>
      </c>
    </row>
    <row r="106" spans="1:1">
      <c r="A106" s="258" t="s">
        <v>196</v>
      </c>
    </row>
    <row r="107" spans="1:1">
      <c r="A107" s="248" t="s">
        <v>197</v>
      </c>
    </row>
    <row r="108" ht="15" spans="1:1">
      <c r="A108" s="257" t="s">
        <v>186</v>
      </c>
    </row>
    <row r="109" spans="1:1">
      <c r="A109" s="258" t="s">
        <v>198</v>
      </c>
    </row>
    <row r="110" ht="16.5" spans="1:1">
      <c r="A110" s="262" t="s">
        <v>199</v>
      </c>
    </row>
    <row r="111" spans="1:1">
      <c r="A111" s="262" t="s">
        <v>200</v>
      </c>
    </row>
    <row r="112" ht="16.5" spans="1:1">
      <c r="A112" s="262" t="s">
        <v>201</v>
      </c>
    </row>
    <row r="113" spans="1:1">
      <c r="A113" s="265"/>
    </row>
    <row r="114" ht="15" spans="1:1">
      <c r="A114" s="266"/>
    </row>
    <row r="115" spans="1:1">
      <c r="A115" s="71"/>
    </row>
    <row r="116" spans="1:1">
      <c r="A116" s="71"/>
    </row>
    <row r="117" spans="1:1">
      <c r="A117" s="71"/>
    </row>
    <row r="118" spans="1:1">
      <c r="A118" s="71"/>
    </row>
    <row r="119" spans="1:1">
      <c r="A119" s="71"/>
    </row>
    <row r="121" spans="1:1">
      <c r="A121" s="262" t="s">
        <v>202</v>
      </c>
    </row>
    <row r="122" spans="1:1">
      <c r="A122" s="265" t="s">
        <v>203</v>
      </c>
    </row>
    <row r="123" spans="1:1">
      <c r="A123" s="258" t="s">
        <v>204</v>
      </c>
    </row>
    <row r="124" spans="1:1">
      <c r="A124" s="248" t="s">
        <v>205</v>
      </c>
    </row>
  </sheetData>
  <mergeCells count="68">
    <mergeCell ref="A1:B1"/>
    <mergeCell ref="D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A4:A5"/>
    <mergeCell ref="A6:A10"/>
    <mergeCell ref="A12:A20"/>
    <mergeCell ref="A22:A38"/>
    <mergeCell ref="A39:A40"/>
    <mergeCell ref="A42:A49"/>
    <mergeCell ref="A51:A54"/>
    <mergeCell ref="A55:A56"/>
    <mergeCell ref="A59:A61"/>
    <mergeCell ref="A62:A68"/>
    <mergeCell ref="A69:A71"/>
    <mergeCell ref="A78:A82"/>
    <mergeCell ref="D2:D5"/>
    <mergeCell ref="D6:D7"/>
    <mergeCell ref="D8:D10"/>
    <mergeCell ref="D11:D13"/>
    <mergeCell ref="D14:D22"/>
    <mergeCell ref="D23:D24"/>
    <mergeCell ref="D25:D27"/>
    <mergeCell ref="D29:D31"/>
    <mergeCell ref="D32:D33"/>
    <mergeCell ref="D34:D43"/>
    <mergeCell ref="D44:D51"/>
    <mergeCell ref="E15:E17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3"/>
  <sheetViews>
    <sheetView tabSelected="1" zoomScale="115" zoomScaleNormal="115" topLeftCell="A37" workbookViewId="0">
      <selection activeCell="AB61" sqref="AB61:AE61"/>
    </sheetView>
  </sheetViews>
  <sheetFormatPr defaultColWidth="9" defaultRowHeight="14.25"/>
  <cols>
    <col min="1" max="1" width="72" customWidth="1"/>
    <col min="2" max="9" width="20.5" hidden="1" customWidth="1"/>
    <col min="10" max="14" width="20.5" style="69" hidden="1" customWidth="1"/>
    <col min="15" max="17" width="20.5" style="70" hidden="1" customWidth="1"/>
    <col min="18" max="24" width="20.5" style="69" hidden="1" customWidth="1"/>
    <col min="25" max="25" width="20.5" style="70" hidden="1" customWidth="1"/>
    <col min="26" max="27" width="20.5" hidden="1" customWidth="1"/>
    <col min="28" max="31" width="20.5" customWidth="1"/>
    <col min="37" max="37" width="20.5" customWidth="1"/>
  </cols>
  <sheetData>
    <row r="1" spans="1:37">
      <c r="A1" s="6" t="s">
        <v>206</v>
      </c>
      <c r="B1" s="126" t="s">
        <v>207</v>
      </c>
      <c r="C1" s="126" t="s">
        <v>207</v>
      </c>
      <c r="D1" s="126" t="s">
        <v>207</v>
      </c>
      <c r="E1" s="126" t="s">
        <v>207</v>
      </c>
      <c r="F1" s="126" t="s">
        <v>207</v>
      </c>
      <c r="G1" s="126" t="s">
        <v>207</v>
      </c>
      <c r="H1" s="126" t="s">
        <v>207</v>
      </c>
      <c r="I1" s="126" t="s">
        <v>207</v>
      </c>
      <c r="J1" s="137" t="s">
        <v>208</v>
      </c>
      <c r="K1" s="137" t="s">
        <v>208</v>
      </c>
      <c r="L1" s="137" t="s">
        <v>208</v>
      </c>
      <c r="M1" s="137" t="s">
        <v>208</v>
      </c>
      <c r="N1" s="137" t="s">
        <v>208</v>
      </c>
      <c r="O1" s="138" t="s">
        <v>208</v>
      </c>
      <c r="P1" s="138" t="s">
        <v>208</v>
      </c>
      <c r="Q1" s="138" t="s">
        <v>208</v>
      </c>
      <c r="R1" s="137" t="s">
        <v>208</v>
      </c>
      <c r="S1" s="137" t="s">
        <v>208</v>
      </c>
      <c r="T1" s="137" t="s">
        <v>208</v>
      </c>
      <c r="U1" s="137" t="s">
        <v>208</v>
      </c>
      <c r="V1" s="137" t="s">
        <v>208</v>
      </c>
      <c r="W1" s="137" t="s">
        <v>208</v>
      </c>
      <c r="X1" s="137" t="s">
        <v>208</v>
      </c>
      <c r="Y1" s="138" t="s">
        <v>208</v>
      </c>
      <c r="Z1" s="153" t="s">
        <v>209</v>
      </c>
      <c r="AA1" s="154" t="s">
        <v>209</v>
      </c>
      <c r="AB1" s="155" t="s">
        <v>210</v>
      </c>
      <c r="AC1" s="155" t="s">
        <v>210</v>
      </c>
      <c r="AD1" s="155" t="s">
        <v>210</v>
      </c>
      <c r="AE1" s="155" t="s">
        <v>210</v>
      </c>
      <c r="AK1" s="180"/>
    </row>
    <row r="2" spans="1:37">
      <c r="A2" s="6" t="s">
        <v>211</v>
      </c>
      <c r="B2" s="126"/>
      <c r="C2" s="126"/>
      <c r="D2" s="126"/>
      <c r="E2" s="126"/>
      <c r="F2" s="126"/>
      <c r="G2" s="126"/>
      <c r="H2" s="126"/>
      <c r="I2" s="126"/>
      <c r="J2" s="137" t="s">
        <v>212</v>
      </c>
      <c r="K2" s="137" t="s">
        <v>213</v>
      </c>
      <c r="L2" s="137" t="s">
        <v>214</v>
      </c>
      <c r="M2" s="137" t="s">
        <v>215</v>
      </c>
      <c r="N2" s="137" t="s">
        <v>216</v>
      </c>
      <c r="O2" s="138" t="s">
        <v>217</v>
      </c>
      <c r="P2" s="138" t="s">
        <v>218</v>
      </c>
      <c r="Q2" s="138" t="s">
        <v>219</v>
      </c>
      <c r="R2" s="137" t="s">
        <v>220</v>
      </c>
      <c r="S2" s="137" t="s">
        <v>221</v>
      </c>
      <c r="T2" s="137" t="s">
        <v>222</v>
      </c>
      <c r="U2" s="137" t="s">
        <v>223</v>
      </c>
      <c r="V2" s="137" t="s">
        <v>224</v>
      </c>
      <c r="W2" s="137" t="s">
        <v>225</v>
      </c>
      <c r="X2" s="137" t="s">
        <v>226</v>
      </c>
      <c r="Y2" s="138" t="s">
        <v>227</v>
      </c>
      <c r="Z2" s="153"/>
      <c r="AA2" s="154"/>
      <c r="AB2" s="155"/>
      <c r="AC2" s="155"/>
      <c r="AD2" s="155"/>
      <c r="AE2" s="155"/>
      <c r="AK2" s="180"/>
    </row>
    <row r="3" spans="1:37">
      <c r="A3" s="6" t="s">
        <v>228</v>
      </c>
      <c r="B3" s="126"/>
      <c r="C3" s="126"/>
      <c r="D3" s="126"/>
      <c r="E3" s="126"/>
      <c r="F3" s="126"/>
      <c r="G3" s="126"/>
      <c r="H3" s="126"/>
      <c r="I3" s="126"/>
      <c r="J3" s="137"/>
      <c r="K3" s="137"/>
      <c r="L3" s="137"/>
      <c r="M3" s="137"/>
      <c r="N3" s="137"/>
      <c r="O3" s="138"/>
      <c r="P3" s="138"/>
      <c r="Q3" s="138"/>
      <c r="R3" s="137"/>
      <c r="S3" s="137"/>
      <c r="T3" s="137"/>
      <c r="U3" s="137"/>
      <c r="V3" s="137"/>
      <c r="W3" s="137"/>
      <c r="X3" s="137"/>
      <c r="Y3" s="138"/>
      <c r="Z3" s="153"/>
      <c r="AA3" s="154"/>
      <c r="AB3" s="155"/>
      <c r="AC3" s="155"/>
      <c r="AD3" s="155"/>
      <c r="AE3" s="155"/>
      <c r="AK3" s="180"/>
    </row>
    <row r="4" spans="1:37">
      <c r="A4" s="72" t="s">
        <v>229</v>
      </c>
      <c r="B4" s="126" t="s">
        <v>230</v>
      </c>
      <c r="C4" s="126" t="s">
        <v>230</v>
      </c>
      <c r="D4" s="126" t="s">
        <v>230</v>
      </c>
      <c r="E4" s="126" t="s">
        <v>230</v>
      </c>
      <c r="F4" s="126" t="s">
        <v>231</v>
      </c>
      <c r="G4" s="126" t="s">
        <v>231</v>
      </c>
      <c r="H4" s="126" t="s">
        <v>231</v>
      </c>
      <c r="I4" s="126" t="s">
        <v>231</v>
      </c>
      <c r="J4" s="137" t="s">
        <v>230</v>
      </c>
      <c r="K4" s="137" t="s">
        <v>230</v>
      </c>
      <c r="L4" s="137" t="s">
        <v>230</v>
      </c>
      <c r="M4" s="137" t="s">
        <v>230</v>
      </c>
      <c r="N4" s="137" t="s">
        <v>230</v>
      </c>
      <c r="O4" s="138" t="s">
        <v>230</v>
      </c>
      <c r="P4" s="138" t="s">
        <v>231</v>
      </c>
      <c r="Q4" s="138" t="s">
        <v>231</v>
      </c>
      <c r="R4" s="137" t="s">
        <v>231</v>
      </c>
      <c r="S4" s="137" t="s">
        <v>231</v>
      </c>
      <c r="T4" s="137" t="s">
        <v>232</v>
      </c>
      <c r="U4" s="137" t="s">
        <v>232</v>
      </c>
      <c r="V4" s="137" t="s">
        <v>232</v>
      </c>
      <c r="W4" s="137" t="s">
        <v>232</v>
      </c>
      <c r="X4" s="138" t="s">
        <v>232</v>
      </c>
      <c r="Y4" s="138" t="s">
        <v>232</v>
      </c>
      <c r="Z4" s="153" t="s">
        <v>231</v>
      </c>
      <c r="AA4" s="154" t="s">
        <v>231</v>
      </c>
      <c r="AB4" s="155" t="s">
        <v>230</v>
      </c>
      <c r="AC4" s="155" t="s">
        <v>232</v>
      </c>
      <c r="AD4" s="155" t="s">
        <v>230</v>
      </c>
      <c r="AE4" s="155" t="s">
        <v>232</v>
      </c>
      <c r="AK4" s="180"/>
    </row>
    <row r="5" ht="29.25" spans="1:37">
      <c r="A5" s="10" t="s">
        <v>233</v>
      </c>
      <c r="B5" s="127" t="s">
        <v>234</v>
      </c>
      <c r="C5" s="128" t="s">
        <v>235</v>
      </c>
      <c r="D5" s="127" t="s">
        <v>236</v>
      </c>
      <c r="E5" s="127" t="s">
        <v>237</v>
      </c>
      <c r="F5" s="127" t="s">
        <v>238</v>
      </c>
      <c r="G5" s="128" t="s">
        <v>235</v>
      </c>
      <c r="H5" s="127" t="s">
        <v>236</v>
      </c>
      <c r="I5" s="127" t="s">
        <v>237</v>
      </c>
      <c r="J5" s="139" t="s">
        <v>234</v>
      </c>
      <c r="K5" s="139" t="s">
        <v>239</v>
      </c>
      <c r="L5" s="139" t="s">
        <v>240</v>
      </c>
      <c r="M5" s="139" t="s">
        <v>241</v>
      </c>
      <c r="N5" s="139" t="s">
        <v>242</v>
      </c>
      <c r="O5" s="139" t="s">
        <v>236</v>
      </c>
      <c r="P5" s="139" t="s">
        <v>243</v>
      </c>
      <c r="Q5" s="139" t="s">
        <v>244</v>
      </c>
      <c r="R5" s="139" t="s">
        <v>245</v>
      </c>
      <c r="S5" s="139" t="s">
        <v>236</v>
      </c>
      <c r="T5" s="139" t="s">
        <v>234</v>
      </c>
      <c r="U5" s="139" t="s">
        <v>239</v>
      </c>
      <c r="V5" s="139" t="s">
        <v>240</v>
      </c>
      <c r="W5" s="139" t="s">
        <v>241</v>
      </c>
      <c r="X5" s="139" t="s">
        <v>242</v>
      </c>
      <c r="Y5" s="156" t="s">
        <v>236</v>
      </c>
      <c r="Z5" s="157" t="s">
        <v>238</v>
      </c>
      <c r="AA5" s="158" t="s">
        <v>235</v>
      </c>
      <c r="AB5" s="159" t="s">
        <v>246</v>
      </c>
      <c r="AC5" s="159" t="s">
        <v>246</v>
      </c>
      <c r="AD5" s="159" t="s">
        <v>247</v>
      </c>
      <c r="AE5" s="159" t="s">
        <v>247</v>
      </c>
      <c r="AK5" s="181"/>
    </row>
    <row r="6" ht="45" customHeight="1" spans="1:37">
      <c r="A6" s="73" t="s">
        <v>248</v>
      </c>
      <c r="B6" s="129"/>
      <c r="C6" s="129"/>
      <c r="D6" s="129"/>
      <c r="E6" s="130"/>
      <c r="F6" s="129"/>
      <c r="G6" s="129"/>
      <c r="H6" s="129"/>
      <c r="I6" s="130"/>
      <c r="J6" s="140"/>
      <c r="K6" s="140"/>
      <c r="L6" s="140"/>
      <c r="M6" s="140"/>
      <c r="N6" s="140"/>
      <c r="O6" s="141"/>
      <c r="P6" s="141"/>
      <c r="Q6" s="141"/>
      <c r="R6" s="140"/>
      <c r="S6" s="140"/>
      <c r="T6" s="140"/>
      <c r="U6" s="140"/>
      <c r="V6" s="140"/>
      <c r="W6" s="140"/>
      <c r="X6" s="140"/>
      <c r="Y6" s="141"/>
      <c r="Z6" s="160"/>
      <c r="AA6" s="161"/>
      <c r="AB6" s="162"/>
      <c r="AC6" s="162"/>
      <c r="AD6" s="163"/>
      <c r="AE6" s="163"/>
      <c r="AK6" s="182"/>
    </row>
    <row r="7" ht="15" spans="1:37">
      <c r="A7" s="16" t="s">
        <v>249</v>
      </c>
      <c r="B7" s="131">
        <v>2.6</v>
      </c>
      <c r="C7" s="131">
        <v>2.6</v>
      </c>
      <c r="D7" s="131">
        <v>2.6</v>
      </c>
      <c r="E7" s="131">
        <v>2.6</v>
      </c>
      <c r="F7" s="131">
        <v>0.7</v>
      </c>
      <c r="G7" s="131">
        <v>0.7</v>
      </c>
      <c r="H7" s="131">
        <v>0.7</v>
      </c>
      <c r="I7" s="131">
        <v>0.7</v>
      </c>
      <c r="J7" s="142">
        <v>2.6</v>
      </c>
      <c r="K7" s="142">
        <v>2.6</v>
      </c>
      <c r="L7" s="142">
        <v>2.6</v>
      </c>
      <c r="M7" s="142">
        <v>2.6</v>
      </c>
      <c r="N7" s="142">
        <v>2.6</v>
      </c>
      <c r="O7" s="143">
        <v>2.6</v>
      </c>
      <c r="P7" s="143">
        <v>0.7</v>
      </c>
      <c r="Q7" s="143">
        <v>0.7</v>
      </c>
      <c r="R7" s="142">
        <v>0.7</v>
      </c>
      <c r="S7" s="142">
        <v>0.7</v>
      </c>
      <c r="T7" s="142">
        <v>4</v>
      </c>
      <c r="U7" s="142">
        <v>4</v>
      </c>
      <c r="V7" s="142">
        <v>4</v>
      </c>
      <c r="W7" s="142">
        <v>4</v>
      </c>
      <c r="X7" s="142">
        <v>4</v>
      </c>
      <c r="Y7" s="143">
        <v>4</v>
      </c>
      <c r="Z7" s="164">
        <v>0.7</v>
      </c>
      <c r="AA7" s="165">
        <v>0.7</v>
      </c>
      <c r="AB7" s="166">
        <v>2.6</v>
      </c>
      <c r="AC7" s="166">
        <v>4</v>
      </c>
      <c r="AD7" s="166">
        <v>2.6</v>
      </c>
      <c r="AE7" s="166">
        <v>4</v>
      </c>
      <c r="AK7" s="183"/>
    </row>
    <row r="8" ht="15" spans="1:37">
      <c r="A8" s="16" t="s">
        <v>250</v>
      </c>
      <c r="B8" s="131">
        <v>25</v>
      </c>
      <c r="C8" s="131">
        <v>25</v>
      </c>
      <c r="D8" s="131">
        <v>25</v>
      </c>
      <c r="E8" s="131">
        <v>25</v>
      </c>
      <c r="F8" s="131">
        <v>35</v>
      </c>
      <c r="G8" s="131">
        <v>35</v>
      </c>
      <c r="H8" s="131">
        <v>35</v>
      </c>
      <c r="I8" s="131">
        <v>35</v>
      </c>
      <c r="J8" s="142">
        <v>25</v>
      </c>
      <c r="K8" s="142">
        <v>25</v>
      </c>
      <c r="L8" s="142">
        <v>25</v>
      </c>
      <c r="M8" s="142">
        <v>25</v>
      </c>
      <c r="N8" s="142">
        <v>25</v>
      </c>
      <c r="O8" s="143">
        <v>25</v>
      </c>
      <c r="P8" s="143">
        <v>35</v>
      </c>
      <c r="Q8" s="143">
        <v>35</v>
      </c>
      <c r="R8" s="142">
        <v>35</v>
      </c>
      <c r="S8" s="142">
        <v>35</v>
      </c>
      <c r="T8" s="142">
        <v>25</v>
      </c>
      <c r="U8" s="142">
        <v>25</v>
      </c>
      <c r="V8" s="142">
        <v>25</v>
      </c>
      <c r="W8" s="142">
        <v>25</v>
      </c>
      <c r="X8" s="142">
        <v>25</v>
      </c>
      <c r="Y8" s="143">
        <v>25</v>
      </c>
      <c r="Z8" s="164">
        <v>35</v>
      </c>
      <c r="AA8" s="165">
        <v>35</v>
      </c>
      <c r="AB8" s="166">
        <v>25</v>
      </c>
      <c r="AC8" s="166">
        <v>25</v>
      </c>
      <c r="AD8" s="166">
        <v>25</v>
      </c>
      <c r="AE8" s="166">
        <v>25</v>
      </c>
      <c r="AK8" s="183"/>
    </row>
    <row r="9" ht="15" spans="1:37">
      <c r="A9" s="16" t="s">
        <v>251</v>
      </c>
      <c r="B9" s="131">
        <v>1.5</v>
      </c>
      <c r="C9" s="131">
        <v>1.5</v>
      </c>
      <c r="D9" s="131">
        <v>1.5</v>
      </c>
      <c r="E9" s="131">
        <v>1.5</v>
      </c>
      <c r="F9" s="131">
        <v>1.5</v>
      </c>
      <c r="G9" s="131">
        <v>1.5</v>
      </c>
      <c r="H9" s="131">
        <v>1.5</v>
      </c>
      <c r="I9" s="131">
        <v>1.5</v>
      </c>
      <c r="J9" s="142">
        <v>1.5</v>
      </c>
      <c r="K9" s="142">
        <v>1.5</v>
      </c>
      <c r="L9" s="142">
        <v>1.5</v>
      </c>
      <c r="M9" s="142">
        <v>1.5</v>
      </c>
      <c r="N9" s="142">
        <v>1.5</v>
      </c>
      <c r="O9" s="143">
        <v>1.5</v>
      </c>
      <c r="P9" s="143">
        <v>1.5</v>
      </c>
      <c r="Q9" s="143">
        <v>1.5</v>
      </c>
      <c r="R9" s="142">
        <v>1.5</v>
      </c>
      <c r="S9" s="142">
        <v>1.5</v>
      </c>
      <c r="T9" s="142">
        <v>1.5</v>
      </c>
      <c r="U9" s="142">
        <v>1.5</v>
      </c>
      <c r="V9" s="142">
        <v>1.5</v>
      </c>
      <c r="W9" s="142">
        <v>1.5</v>
      </c>
      <c r="X9" s="142">
        <v>1.5</v>
      </c>
      <c r="Y9" s="143">
        <v>1.5</v>
      </c>
      <c r="Z9" s="164">
        <v>1.5</v>
      </c>
      <c r="AA9" s="165">
        <v>1.5</v>
      </c>
      <c r="AB9" s="166">
        <v>1.5</v>
      </c>
      <c r="AC9" s="166">
        <v>1.5</v>
      </c>
      <c r="AD9" s="166">
        <v>1.5</v>
      </c>
      <c r="AE9" s="166">
        <v>1.5</v>
      </c>
      <c r="AK9" s="183"/>
    </row>
    <row r="10" ht="15" spans="1:37">
      <c r="A10" s="16" t="s">
        <v>252</v>
      </c>
      <c r="B10" s="132">
        <v>0.95</v>
      </c>
      <c r="C10" s="132">
        <v>0.95</v>
      </c>
      <c r="D10" s="132">
        <v>0.9</v>
      </c>
      <c r="E10" s="132">
        <v>0.9</v>
      </c>
      <c r="F10" s="132">
        <v>0.95</v>
      </c>
      <c r="G10" s="132">
        <v>0.95</v>
      </c>
      <c r="H10" s="132">
        <v>0.9</v>
      </c>
      <c r="I10" s="132">
        <v>0.9</v>
      </c>
      <c r="J10" s="144">
        <v>0.95</v>
      </c>
      <c r="K10" s="144">
        <v>0.95</v>
      </c>
      <c r="L10" s="144">
        <v>0.95</v>
      </c>
      <c r="M10" s="144">
        <v>0.95</v>
      </c>
      <c r="N10" s="144">
        <v>0.9</v>
      </c>
      <c r="O10" s="145">
        <v>0.9</v>
      </c>
      <c r="P10" s="145">
        <v>0.95</v>
      </c>
      <c r="Q10" s="145">
        <v>0.95</v>
      </c>
      <c r="R10" s="144">
        <v>0.9</v>
      </c>
      <c r="S10" s="144">
        <v>0.9</v>
      </c>
      <c r="T10" s="144">
        <v>0.95</v>
      </c>
      <c r="U10" s="144">
        <v>0.95</v>
      </c>
      <c r="V10" s="144">
        <v>0.95</v>
      </c>
      <c r="W10" s="144">
        <v>0.95</v>
      </c>
      <c r="X10" s="144">
        <v>0.9</v>
      </c>
      <c r="Y10" s="145">
        <v>0.9</v>
      </c>
      <c r="Z10" s="167">
        <v>0.95</v>
      </c>
      <c r="AA10" s="168">
        <v>0.95</v>
      </c>
      <c r="AB10" s="169">
        <v>0.99</v>
      </c>
      <c r="AC10" s="169">
        <v>0.99</v>
      </c>
      <c r="AD10" s="169">
        <v>0.9</v>
      </c>
      <c r="AE10" s="169">
        <v>0.9</v>
      </c>
      <c r="AK10" s="184"/>
    </row>
    <row r="11" ht="15" spans="1:37">
      <c r="A11" s="16" t="s">
        <v>253</v>
      </c>
      <c r="B11" s="131">
        <v>7</v>
      </c>
      <c r="C11" s="131">
        <v>7</v>
      </c>
      <c r="D11" s="131">
        <v>7</v>
      </c>
      <c r="E11" s="131">
        <v>7</v>
      </c>
      <c r="F11" s="131">
        <v>8</v>
      </c>
      <c r="G11" s="131">
        <v>8</v>
      </c>
      <c r="H11" s="131">
        <v>8</v>
      </c>
      <c r="I11" s="131">
        <v>8</v>
      </c>
      <c r="J11" s="142">
        <v>7</v>
      </c>
      <c r="K11" s="142">
        <v>7</v>
      </c>
      <c r="L11" s="142">
        <v>7</v>
      </c>
      <c r="M11" s="142">
        <v>7</v>
      </c>
      <c r="N11" s="142">
        <v>7</v>
      </c>
      <c r="O11" s="143">
        <v>7</v>
      </c>
      <c r="P11" s="143">
        <v>8</v>
      </c>
      <c r="Q11" s="143">
        <v>8</v>
      </c>
      <c r="R11" s="142">
        <v>8</v>
      </c>
      <c r="S11" s="142">
        <v>8</v>
      </c>
      <c r="T11" s="142">
        <v>7</v>
      </c>
      <c r="U11" s="142">
        <v>7</v>
      </c>
      <c r="V11" s="142">
        <v>7</v>
      </c>
      <c r="W11" s="142">
        <v>7</v>
      </c>
      <c r="X11" s="142">
        <v>7</v>
      </c>
      <c r="Y11" s="143">
        <v>7</v>
      </c>
      <c r="Z11" s="164">
        <v>8</v>
      </c>
      <c r="AA11" s="165">
        <v>8</v>
      </c>
      <c r="AB11" s="166">
        <v>7</v>
      </c>
      <c r="AC11" s="166">
        <v>7</v>
      </c>
      <c r="AD11" s="166">
        <v>7</v>
      </c>
      <c r="AE11" s="166">
        <v>7</v>
      </c>
      <c r="AK11" s="183"/>
    </row>
    <row r="12" ht="15" spans="1:37">
      <c r="A12" s="16" t="s">
        <v>254</v>
      </c>
      <c r="B12" s="133" t="s">
        <v>255</v>
      </c>
      <c r="C12" s="133" t="s">
        <v>255</v>
      </c>
      <c r="D12" s="133" t="s">
        <v>255</v>
      </c>
      <c r="E12" s="133" t="s">
        <v>255</v>
      </c>
      <c r="F12" s="133" t="s">
        <v>255</v>
      </c>
      <c r="G12" s="133" t="s">
        <v>255</v>
      </c>
      <c r="H12" s="133" t="s">
        <v>255</v>
      </c>
      <c r="I12" s="133" t="s">
        <v>255</v>
      </c>
      <c r="J12" s="146" t="s">
        <v>255</v>
      </c>
      <c r="K12" s="146" t="s">
        <v>255</v>
      </c>
      <c r="L12" s="146" t="s">
        <v>255</v>
      </c>
      <c r="M12" s="146" t="s">
        <v>255</v>
      </c>
      <c r="N12" s="146" t="s">
        <v>255</v>
      </c>
      <c r="O12" s="147" t="s">
        <v>255</v>
      </c>
      <c r="P12" s="147" t="s">
        <v>255</v>
      </c>
      <c r="Q12" s="147" t="s">
        <v>255</v>
      </c>
      <c r="R12" s="146" t="s">
        <v>255</v>
      </c>
      <c r="S12" s="146" t="s">
        <v>255</v>
      </c>
      <c r="T12" s="146" t="s">
        <v>255</v>
      </c>
      <c r="U12" s="146" t="s">
        <v>255</v>
      </c>
      <c r="V12" s="146" t="s">
        <v>255</v>
      </c>
      <c r="W12" s="146" t="s">
        <v>255</v>
      </c>
      <c r="X12" s="146" t="s">
        <v>255</v>
      </c>
      <c r="Y12" s="147" t="s">
        <v>255</v>
      </c>
      <c r="Z12" s="170" t="s">
        <v>255</v>
      </c>
      <c r="AA12" s="171" t="s">
        <v>255</v>
      </c>
      <c r="AB12" s="172" t="s">
        <v>256</v>
      </c>
      <c r="AC12" s="172" t="s">
        <v>256</v>
      </c>
      <c r="AD12" s="172" t="s">
        <v>256</v>
      </c>
      <c r="AE12" s="172" t="s">
        <v>256</v>
      </c>
      <c r="AK12" s="185"/>
    </row>
    <row r="13" ht="15" spans="1:37">
      <c r="A13" s="13" t="s">
        <v>257</v>
      </c>
      <c r="B13" s="133"/>
      <c r="C13" s="133"/>
      <c r="D13" s="133"/>
      <c r="E13" s="133"/>
      <c r="F13" s="133"/>
      <c r="G13" s="133"/>
      <c r="H13" s="133"/>
      <c r="I13" s="133"/>
      <c r="J13" s="146"/>
      <c r="K13" s="146"/>
      <c r="L13" s="146"/>
      <c r="M13" s="146"/>
      <c r="N13" s="146"/>
      <c r="O13" s="147"/>
      <c r="P13" s="147"/>
      <c r="Q13" s="147"/>
      <c r="R13" s="146"/>
      <c r="S13" s="146"/>
      <c r="T13" s="146"/>
      <c r="U13" s="146"/>
      <c r="V13" s="146"/>
      <c r="W13" s="146"/>
      <c r="X13" s="146"/>
      <c r="Y13" s="147"/>
      <c r="Z13" s="170"/>
      <c r="AA13" s="171"/>
      <c r="AB13" s="172"/>
      <c r="AC13" s="172"/>
      <c r="AD13" s="172"/>
      <c r="AE13" s="172"/>
      <c r="AK13" s="185"/>
    </row>
    <row r="14" ht="15" spans="1:37">
      <c r="A14" s="16" t="s">
        <v>258</v>
      </c>
      <c r="B14" s="134">
        <v>192</v>
      </c>
      <c r="C14" s="134">
        <v>192</v>
      </c>
      <c r="D14" s="134">
        <v>1</v>
      </c>
      <c r="E14" s="134">
        <v>1</v>
      </c>
      <c r="F14" s="134">
        <v>16</v>
      </c>
      <c r="G14" s="134">
        <v>16</v>
      </c>
      <c r="H14" s="134">
        <v>1</v>
      </c>
      <c r="I14" s="134">
        <v>1</v>
      </c>
      <c r="J14" s="148">
        <v>192</v>
      </c>
      <c r="K14" s="148">
        <v>192</v>
      </c>
      <c r="L14" s="148">
        <v>192</v>
      </c>
      <c r="M14" s="148">
        <v>192</v>
      </c>
      <c r="N14" s="148">
        <v>192</v>
      </c>
      <c r="O14" s="149">
        <v>1</v>
      </c>
      <c r="P14" s="149">
        <v>16</v>
      </c>
      <c r="Q14" s="149">
        <v>16</v>
      </c>
      <c r="R14" s="148">
        <v>16</v>
      </c>
      <c r="S14" s="148">
        <v>1</v>
      </c>
      <c r="T14" s="148">
        <v>192</v>
      </c>
      <c r="U14" s="148">
        <v>192</v>
      </c>
      <c r="V14" s="148">
        <v>192</v>
      </c>
      <c r="W14" s="148">
        <v>192</v>
      </c>
      <c r="X14" s="148">
        <v>192</v>
      </c>
      <c r="Y14" s="149">
        <v>1</v>
      </c>
      <c r="Z14" s="173">
        <v>16</v>
      </c>
      <c r="AA14" s="174">
        <v>16</v>
      </c>
      <c r="AB14" s="175">
        <v>192</v>
      </c>
      <c r="AC14" s="175">
        <v>192</v>
      </c>
      <c r="AD14" s="175">
        <v>1</v>
      </c>
      <c r="AE14" s="175">
        <v>1</v>
      </c>
      <c r="AK14" s="186"/>
    </row>
    <row r="15" ht="30" spans="1:37">
      <c r="A15" s="75" t="s">
        <v>259</v>
      </c>
      <c r="B15" s="134">
        <v>64</v>
      </c>
      <c r="C15" s="134">
        <v>64</v>
      </c>
      <c r="D15" s="134" t="s">
        <v>260</v>
      </c>
      <c r="E15" s="134" t="s">
        <v>260</v>
      </c>
      <c r="F15" s="134">
        <v>2</v>
      </c>
      <c r="G15" s="134">
        <v>2</v>
      </c>
      <c r="H15" s="134" t="s">
        <v>260</v>
      </c>
      <c r="I15" s="134" t="s">
        <v>260</v>
      </c>
      <c r="J15" s="148">
        <v>64</v>
      </c>
      <c r="K15" s="148">
        <v>64</v>
      </c>
      <c r="L15" s="148">
        <v>64</v>
      </c>
      <c r="M15" s="148">
        <v>64</v>
      </c>
      <c r="N15" s="148">
        <v>64</v>
      </c>
      <c r="O15" s="149" t="s">
        <v>260</v>
      </c>
      <c r="P15" s="149">
        <v>2</v>
      </c>
      <c r="Q15" s="149">
        <v>2</v>
      </c>
      <c r="R15" s="148">
        <v>2</v>
      </c>
      <c r="S15" s="148" t="s">
        <v>260</v>
      </c>
      <c r="T15" s="148">
        <v>64</v>
      </c>
      <c r="U15" s="148">
        <v>64</v>
      </c>
      <c r="V15" s="148">
        <v>64</v>
      </c>
      <c r="W15" s="148">
        <v>64</v>
      </c>
      <c r="X15" s="148">
        <v>64</v>
      </c>
      <c r="Y15" s="149" t="s">
        <v>260</v>
      </c>
      <c r="Z15" s="173">
        <v>2</v>
      </c>
      <c r="AA15" s="174">
        <v>2</v>
      </c>
      <c r="AB15" s="175">
        <v>64</v>
      </c>
      <c r="AC15" s="175">
        <v>64</v>
      </c>
      <c r="AD15" s="175" t="s">
        <v>260</v>
      </c>
      <c r="AE15" s="175" t="s">
        <v>260</v>
      </c>
      <c r="AK15" s="186"/>
    </row>
    <row r="16" ht="15" spans="1:37">
      <c r="A16" s="16" t="s">
        <v>261</v>
      </c>
      <c r="B16" s="134">
        <v>2</v>
      </c>
      <c r="C16" s="134">
        <v>2</v>
      </c>
      <c r="D16" s="134">
        <v>1</v>
      </c>
      <c r="E16" s="134">
        <v>1</v>
      </c>
      <c r="F16" s="134">
        <v>2</v>
      </c>
      <c r="G16" s="134">
        <v>2</v>
      </c>
      <c r="H16" s="134">
        <v>1</v>
      </c>
      <c r="I16" s="134">
        <v>1</v>
      </c>
      <c r="J16" s="148">
        <v>2</v>
      </c>
      <c r="K16" s="148">
        <v>2</v>
      </c>
      <c r="L16" s="148">
        <v>2</v>
      </c>
      <c r="M16" s="148">
        <v>2</v>
      </c>
      <c r="N16" s="148">
        <v>2</v>
      </c>
      <c r="O16" s="149">
        <v>1</v>
      </c>
      <c r="P16" s="149">
        <v>2</v>
      </c>
      <c r="Q16" s="149">
        <v>2</v>
      </c>
      <c r="R16" s="148">
        <v>2</v>
      </c>
      <c r="S16" s="148">
        <v>1</v>
      </c>
      <c r="T16" s="148">
        <v>2</v>
      </c>
      <c r="U16" s="148">
        <v>2</v>
      </c>
      <c r="V16" s="148">
        <v>2</v>
      </c>
      <c r="W16" s="148">
        <v>2</v>
      </c>
      <c r="X16" s="148">
        <v>2</v>
      </c>
      <c r="Y16" s="149">
        <v>1</v>
      </c>
      <c r="Z16" s="173">
        <v>2</v>
      </c>
      <c r="AA16" s="174">
        <v>2</v>
      </c>
      <c r="AB16" s="175">
        <v>4</v>
      </c>
      <c r="AC16" s="175">
        <v>4</v>
      </c>
      <c r="AD16" s="175">
        <v>1</v>
      </c>
      <c r="AE16" s="175">
        <v>1</v>
      </c>
      <c r="AK16" s="186"/>
    </row>
    <row r="17" ht="30" spans="1:37">
      <c r="A17" s="40" t="s">
        <v>262</v>
      </c>
      <c r="B17" s="134">
        <f t="shared" ref="B17:C17" si="0">33+10*LOG10(100)</f>
        <v>53</v>
      </c>
      <c r="C17" s="134">
        <f t="shared" si="0"/>
        <v>53</v>
      </c>
      <c r="D17" s="134">
        <v>23</v>
      </c>
      <c r="E17" s="134">
        <v>23</v>
      </c>
      <c r="F17" s="134">
        <f t="shared" ref="F17:G17" si="1">36+10*LOG10(20)</f>
        <v>49.0102999566398</v>
      </c>
      <c r="G17" s="134">
        <f t="shared" si="1"/>
        <v>49.0102999566398</v>
      </c>
      <c r="H17" s="134">
        <v>23</v>
      </c>
      <c r="I17" s="134">
        <v>23</v>
      </c>
      <c r="J17" s="148">
        <f t="shared" ref="J17:N17" si="2">33+10*LOG10(100)</f>
        <v>53</v>
      </c>
      <c r="K17" s="148">
        <f t="shared" si="2"/>
        <v>53</v>
      </c>
      <c r="L17" s="148">
        <f t="shared" si="2"/>
        <v>53</v>
      </c>
      <c r="M17" s="148">
        <f t="shared" si="2"/>
        <v>53</v>
      </c>
      <c r="N17" s="148">
        <f t="shared" si="2"/>
        <v>53</v>
      </c>
      <c r="O17" s="149">
        <v>23</v>
      </c>
      <c r="P17" s="149">
        <f t="shared" ref="P17:R17" si="3">36+10*LOG10(20)</f>
        <v>49.0102999566398</v>
      </c>
      <c r="Q17" s="149">
        <f t="shared" si="3"/>
        <v>49.0102999566398</v>
      </c>
      <c r="R17" s="148">
        <f t="shared" si="3"/>
        <v>49.0102999566398</v>
      </c>
      <c r="S17" s="148">
        <v>23</v>
      </c>
      <c r="T17" s="148">
        <f t="shared" ref="T17:X17" si="4">33+10*LOG10(100)</f>
        <v>53</v>
      </c>
      <c r="U17" s="148">
        <f t="shared" si="4"/>
        <v>53</v>
      </c>
      <c r="V17" s="148">
        <f t="shared" si="4"/>
        <v>53</v>
      </c>
      <c r="W17" s="148">
        <f t="shared" si="4"/>
        <v>53</v>
      </c>
      <c r="X17" s="148">
        <f t="shared" si="4"/>
        <v>53</v>
      </c>
      <c r="Y17" s="149">
        <v>23</v>
      </c>
      <c r="Z17" s="173">
        <f t="shared" ref="Z17:AA17" si="5">36+10*LOG10(20)</f>
        <v>49.0102999566398</v>
      </c>
      <c r="AA17" s="174">
        <f t="shared" si="5"/>
        <v>49.0102999566398</v>
      </c>
      <c r="AB17" s="175">
        <f>33+10*LOG10(100)</f>
        <v>53</v>
      </c>
      <c r="AC17" s="175">
        <f>33+10*LOG10(100)</f>
        <v>53</v>
      </c>
      <c r="AD17" s="175">
        <v>23</v>
      </c>
      <c r="AE17" s="175">
        <v>23</v>
      </c>
      <c r="AK17" s="186"/>
    </row>
    <row r="18" ht="15" spans="1:37">
      <c r="A18" s="40" t="s">
        <v>263</v>
      </c>
      <c r="B18" s="134">
        <v>100000000</v>
      </c>
      <c r="C18" s="134">
        <v>100000000</v>
      </c>
      <c r="D18" s="134">
        <f>30*12*30000</f>
        <v>10800000</v>
      </c>
      <c r="E18" s="134">
        <f>2*12*30000</f>
        <v>720000</v>
      </c>
      <c r="F18" s="134">
        <v>100000000</v>
      </c>
      <c r="G18" s="134">
        <v>100000000</v>
      </c>
      <c r="H18" s="134">
        <f>4*12*15000</f>
        <v>720000</v>
      </c>
      <c r="I18" s="134">
        <f>2*12*15000</f>
        <v>360000</v>
      </c>
      <c r="J18" s="148">
        <v>100000000</v>
      </c>
      <c r="K18" s="148">
        <v>100000000</v>
      </c>
      <c r="L18" s="148">
        <v>100000000</v>
      </c>
      <c r="M18" s="148">
        <v>100000000</v>
      </c>
      <c r="N18" s="148">
        <v>100000000</v>
      </c>
      <c r="O18" s="149">
        <f>30*12*30000</f>
        <v>10800000</v>
      </c>
      <c r="P18" s="149">
        <v>20000000</v>
      </c>
      <c r="Q18" s="149">
        <v>20000000</v>
      </c>
      <c r="R18" s="148">
        <v>20000000</v>
      </c>
      <c r="S18" s="148">
        <f>4*12*15000</f>
        <v>720000</v>
      </c>
      <c r="T18" s="148">
        <v>100000000</v>
      </c>
      <c r="U18" s="148">
        <v>100000000</v>
      </c>
      <c r="V18" s="148">
        <v>100000000</v>
      </c>
      <c r="W18" s="148">
        <v>100000000</v>
      </c>
      <c r="X18" s="148">
        <v>100000000</v>
      </c>
      <c r="Y18" s="149">
        <f>30*12*30000</f>
        <v>10800000</v>
      </c>
      <c r="Z18" s="173">
        <v>20000000</v>
      </c>
      <c r="AA18" s="174">
        <v>20000000</v>
      </c>
      <c r="AB18" s="175">
        <v>100000000</v>
      </c>
      <c r="AC18" s="175">
        <v>100000000</v>
      </c>
      <c r="AD18" s="175">
        <v>720000</v>
      </c>
      <c r="AE18" s="175">
        <v>720000</v>
      </c>
      <c r="AK18" s="186"/>
    </row>
    <row r="19" ht="135" spans="1:37">
      <c r="A19" s="40" t="s">
        <v>264</v>
      </c>
      <c r="B19" s="134">
        <f>33</f>
        <v>33</v>
      </c>
      <c r="C19" s="134">
        <f>33</f>
        <v>33</v>
      </c>
      <c r="D19" s="134" t="s">
        <v>260</v>
      </c>
      <c r="E19" s="134" t="s">
        <v>260</v>
      </c>
      <c r="F19" s="134">
        <f>36</f>
        <v>36</v>
      </c>
      <c r="G19" s="134">
        <f>36</f>
        <v>36</v>
      </c>
      <c r="H19" s="134" t="s">
        <v>260</v>
      </c>
      <c r="I19" s="134" t="s">
        <v>260</v>
      </c>
      <c r="J19" s="148">
        <f t="shared" ref="J19:N19" si="6">33</f>
        <v>33</v>
      </c>
      <c r="K19" s="148">
        <f t="shared" si="6"/>
        <v>33</v>
      </c>
      <c r="L19" s="148">
        <f t="shared" si="6"/>
        <v>33</v>
      </c>
      <c r="M19" s="148">
        <f t="shared" si="6"/>
        <v>33</v>
      </c>
      <c r="N19" s="148">
        <f t="shared" si="6"/>
        <v>33</v>
      </c>
      <c r="O19" s="149">
        <f>O17-10*LOG10(O18/1000000)</f>
        <v>12.6657624451305</v>
      </c>
      <c r="P19" s="149">
        <f>36</f>
        <v>36</v>
      </c>
      <c r="Q19" s="149">
        <f>36</f>
        <v>36</v>
      </c>
      <c r="R19" s="148">
        <v>36</v>
      </c>
      <c r="S19" s="148" t="s">
        <v>260</v>
      </c>
      <c r="T19" s="148">
        <f t="shared" ref="T19:X19" si="7">33</f>
        <v>33</v>
      </c>
      <c r="U19" s="148">
        <f t="shared" si="7"/>
        <v>33</v>
      </c>
      <c r="V19" s="148">
        <f t="shared" si="7"/>
        <v>33</v>
      </c>
      <c r="W19" s="148">
        <f t="shared" si="7"/>
        <v>33</v>
      </c>
      <c r="X19" s="148">
        <f t="shared" si="7"/>
        <v>33</v>
      </c>
      <c r="Y19" s="149">
        <f>Y17-10*LOG10(Y18/1000000)</f>
        <v>12.6657624451305</v>
      </c>
      <c r="Z19" s="173">
        <f>36</f>
        <v>36</v>
      </c>
      <c r="AA19" s="174">
        <f>36</f>
        <v>36</v>
      </c>
      <c r="AB19" s="175">
        <v>33</v>
      </c>
      <c r="AC19" s="175">
        <v>33</v>
      </c>
      <c r="AD19" s="175" t="s">
        <v>260</v>
      </c>
      <c r="AE19" s="175" t="s">
        <v>260</v>
      </c>
      <c r="AK19" s="186"/>
    </row>
    <row r="20" ht="45" spans="1:37">
      <c r="A20" s="40" t="s">
        <v>265</v>
      </c>
      <c r="B20" s="134">
        <f>48*12*30000</f>
        <v>17280000</v>
      </c>
      <c r="C20" s="134">
        <f>48*12*30000</f>
        <v>17280000</v>
      </c>
      <c r="D20" s="134">
        <f>30*12*30000</f>
        <v>10800000</v>
      </c>
      <c r="E20" s="134">
        <f>2*12*30000</f>
        <v>720000</v>
      </c>
      <c r="F20" s="134">
        <f>48*12*15000</f>
        <v>8640000</v>
      </c>
      <c r="G20" s="134">
        <f>48*12*15000</f>
        <v>8640000</v>
      </c>
      <c r="H20" s="134">
        <f>4*12*15000</f>
        <v>720000</v>
      </c>
      <c r="I20" s="134">
        <f>2*12*15000</f>
        <v>360000</v>
      </c>
      <c r="J20" s="148">
        <f t="shared" ref="J20:M20" si="8">48*12*30000</f>
        <v>17280000</v>
      </c>
      <c r="K20" s="148">
        <f t="shared" si="8"/>
        <v>17280000</v>
      </c>
      <c r="L20" s="148">
        <f t="shared" si="8"/>
        <v>17280000</v>
      </c>
      <c r="M20" s="148">
        <f t="shared" si="8"/>
        <v>17280000</v>
      </c>
      <c r="N20" s="148">
        <f>273*12*30000</f>
        <v>98280000</v>
      </c>
      <c r="O20" s="149">
        <f>30*12*30000</f>
        <v>10800000</v>
      </c>
      <c r="P20" s="149">
        <f>48*12*15000</f>
        <v>8640000</v>
      </c>
      <c r="Q20" s="149">
        <f>48*12*15000</f>
        <v>8640000</v>
      </c>
      <c r="R20" s="148">
        <f>51*12*15000</f>
        <v>9180000</v>
      </c>
      <c r="S20" s="148">
        <f>4*12*15000</f>
        <v>720000</v>
      </c>
      <c r="T20" s="148">
        <f t="shared" ref="T20:W20" si="9">48*12*30000</f>
        <v>17280000</v>
      </c>
      <c r="U20" s="148">
        <f t="shared" si="9"/>
        <v>17280000</v>
      </c>
      <c r="V20" s="148">
        <f t="shared" si="9"/>
        <v>17280000</v>
      </c>
      <c r="W20" s="148">
        <f t="shared" si="9"/>
        <v>17280000</v>
      </c>
      <c r="X20" s="148">
        <f>273*12*30000</f>
        <v>98280000</v>
      </c>
      <c r="Y20" s="149">
        <f>30*12*30000</f>
        <v>10800000</v>
      </c>
      <c r="Z20" s="173">
        <f>48*12*15000</f>
        <v>8640000</v>
      </c>
      <c r="AA20" s="174">
        <f>48*12*15000</f>
        <v>8640000</v>
      </c>
      <c r="AB20" s="175">
        <f>48*360*1000</f>
        <v>17280000</v>
      </c>
      <c r="AC20" s="175">
        <f>48*360*1000</f>
        <v>17280000</v>
      </c>
      <c r="AD20" s="175">
        <v>720000</v>
      </c>
      <c r="AE20" s="175">
        <v>720000</v>
      </c>
      <c r="AK20" s="186"/>
    </row>
    <row r="21" ht="15" spans="1:37">
      <c r="A21" s="40" t="s">
        <v>266</v>
      </c>
      <c r="B21" s="134">
        <f t="shared" ref="B21:C21" si="10">B19+10*LOG10(B20/1000000)</f>
        <v>45.3754373814287</v>
      </c>
      <c r="C21" s="134">
        <f t="shared" si="10"/>
        <v>45.3754373814287</v>
      </c>
      <c r="D21" s="134">
        <v>23</v>
      </c>
      <c r="E21" s="134">
        <v>23</v>
      </c>
      <c r="F21" s="134">
        <f t="shared" ref="F21:G21" si="11">F19+10*LOG10(F20/1000000)</f>
        <v>45.3651374247889</v>
      </c>
      <c r="G21" s="134">
        <f t="shared" si="11"/>
        <v>45.3651374247889</v>
      </c>
      <c r="H21" s="134">
        <v>23</v>
      </c>
      <c r="I21" s="134">
        <v>23</v>
      </c>
      <c r="J21" s="148">
        <f t="shared" ref="J21:M21" si="12">J19+10*LOG10(J20/1000000)</f>
        <v>45.3754373814287</v>
      </c>
      <c r="K21" s="148">
        <f t="shared" si="12"/>
        <v>45.3754373814287</v>
      </c>
      <c r="L21" s="148">
        <f t="shared" si="12"/>
        <v>45.3754373814287</v>
      </c>
      <c r="M21" s="148">
        <f t="shared" si="12"/>
        <v>45.3754373814287</v>
      </c>
      <c r="N21" s="148">
        <f t="shared" ref="N21" si="13">N19+10*LOG10(N20/1000000)</f>
        <v>52.9246514780804</v>
      </c>
      <c r="O21" s="149">
        <v>23</v>
      </c>
      <c r="P21" s="149">
        <f t="shared" ref="P21:R21" si="14">P19+10*LOG10(P20/1000000)</f>
        <v>45.3651374247889</v>
      </c>
      <c r="Q21" s="149">
        <f t="shared" si="14"/>
        <v>45.3651374247889</v>
      </c>
      <c r="R21" s="148">
        <f t="shared" si="14"/>
        <v>45.6284268120124</v>
      </c>
      <c r="S21" s="148">
        <v>23</v>
      </c>
      <c r="T21" s="148">
        <f t="shared" ref="T21:X21" si="15">T19+10*LOG10(T20/1000000)</f>
        <v>45.3754373814287</v>
      </c>
      <c r="U21" s="148">
        <f t="shared" si="15"/>
        <v>45.3754373814287</v>
      </c>
      <c r="V21" s="148">
        <f t="shared" si="15"/>
        <v>45.3754373814287</v>
      </c>
      <c r="W21" s="148">
        <f t="shared" si="15"/>
        <v>45.3754373814287</v>
      </c>
      <c r="X21" s="148">
        <f t="shared" si="15"/>
        <v>52.9246514780804</v>
      </c>
      <c r="Y21" s="149">
        <v>23</v>
      </c>
      <c r="Z21" s="173">
        <f t="shared" ref="Z21:AC21" si="16">Z19+10*LOG10(Z20/1000000)</f>
        <v>45.3651374247889</v>
      </c>
      <c r="AA21" s="174">
        <f t="shared" si="16"/>
        <v>45.3651374247889</v>
      </c>
      <c r="AB21" s="175">
        <f t="shared" si="16"/>
        <v>45.3754373814287</v>
      </c>
      <c r="AC21" s="175">
        <f t="shared" si="16"/>
        <v>45.3754373814287</v>
      </c>
      <c r="AD21" s="175">
        <v>23</v>
      </c>
      <c r="AE21" s="175">
        <v>23</v>
      </c>
      <c r="AK21" s="186"/>
    </row>
    <row r="22" ht="30" spans="1:37">
      <c r="A22" s="16" t="s">
        <v>267</v>
      </c>
      <c r="B22" s="134">
        <f>B23-B24</f>
        <v>10.1212125471966</v>
      </c>
      <c r="C22" s="134">
        <f t="shared" ref="C22" si="17">C23-C24</f>
        <v>10.1212125471966</v>
      </c>
      <c r="D22" s="134">
        <f t="shared" ref="D22:H22" si="18">D23-D24</f>
        <v>0</v>
      </c>
      <c r="E22" s="134">
        <f t="shared" ref="E22" si="19">E23-E24</f>
        <v>0</v>
      </c>
      <c r="F22" s="134">
        <f t="shared" si="18"/>
        <v>14.3808998699194</v>
      </c>
      <c r="G22" s="134">
        <f t="shared" ref="G22" si="20">G23-G24</f>
        <v>14.3808998699194</v>
      </c>
      <c r="H22" s="134">
        <f t="shared" si="18"/>
        <v>0</v>
      </c>
      <c r="I22" s="134">
        <f t="shared" ref="I22:M22" si="21">I23-I24</f>
        <v>0</v>
      </c>
      <c r="J22" s="148">
        <f t="shared" si="21"/>
        <v>7.00121254719662</v>
      </c>
      <c r="K22" s="148">
        <f t="shared" si="21"/>
        <v>7.00121254719662</v>
      </c>
      <c r="L22" s="148">
        <f t="shared" si="21"/>
        <v>7.00121254719662</v>
      </c>
      <c r="M22" s="148">
        <f t="shared" si="21"/>
        <v>7.00121254719662</v>
      </c>
      <c r="N22" s="148">
        <f t="shared" ref="N22:O22" si="22">N23-N24</f>
        <v>7.00121254719662</v>
      </c>
      <c r="O22" s="149">
        <f t="shared" si="22"/>
        <v>0</v>
      </c>
      <c r="P22" s="149">
        <f t="shared" ref="P22:R22" si="23">P23-P24</f>
        <v>11.3508998699194</v>
      </c>
      <c r="Q22" s="149">
        <f t="shared" si="23"/>
        <v>11.3508998699194</v>
      </c>
      <c r="R22" s="148">
        <f t="shared" si="23"/>
        <v>11.2608998699194</v>
      </c>
      <c r="S22" s="148">
        <f t="shared" ref="S22" si="24">S23-S24</f>
        <v>0</v>
      </c>
      <c r="T22" s="148">
        <f t="shared" ref="T22:AC22" si="25">T23-T24</f>
        <v>7.00121254719662</v>
      </c>
      <c r="U22" s="148">
        <f t="shared" si="25"/>
        <v>7.00121254719662</v>
      </c>
      <c r="V22" s="148">
        <f t="shared" si="25"/>
        <v>7.00121254719662</v>
      </c>
      <c r="W22" s="148">
        <f t="shared" si="25"/>
        <v>7.00121254719662</v>
      </c>
      <c r="X22" s="148">
        <f t="shared" si="25"/>
        <v>7.00121254719662</v>
      </c>
      <c r="Y22" s="149">
        <f t="shared" si="25"/>
        <v>0</v>
      </c>
      <c r="Z22" s="173">
        <f t="shared" si="25"/>
        <v>14.0308998699194</v>
      </c>
      <c r="AA22" s="174">
        <f t="shared" si="25"/>
        <v>14.0308998699194</v>
      </c>
      <c r="AB22" s="175">
        <f t="shared" si="25"/>
        <v>12.7712125471966</v>
      </c>
      <c r="AC22" s="175">
        <f t="shared" si="25"/>
        <v>12.7712125471966</v>
      </c>
      <c r="AD22" s="175">
        <v>0</v>
      </c>
      <c r="AE22" s="175">
        <v>0</v>
      </c>
      <c r="AK22" s="186"/>
    </row>
    <row r="23" ht="45" spans="1:37">
      <c r="A23" s="16" t="s">
        <v>268</v>
      </c>
      <c r="B23" s="134">
        <f>B25+10*LOG10(B14/B15)</f>
        <v>12.7712125471966</v>
      </c>
      <c r="C23" s="134">
        <f t="shared" ref="C23" si="26">C25+10*LOG10(C14/C15)</f>
        <v>12.7712125471966</v>
      </c>
      <c r="D23" s="134">
        <f t="shared" ref="D23" si="27">D25+10*LOG10(D14/D16)</f>
        <v>0</v>
      </c>
      <c r="E23" s="134">
        <f t="shared" ref="E23" si="28">E25+10*LOG10(E14/E16)</f>
        <v>0</v>
      </c>
      <c r="F23" s="134">
        <f t="shared" ref="F23:G23" si="29">F25+10*LOG10(F14/F15)</f>
        <v>17.0308998699194</v>
      </c>
      <c r="G23" s="134">
        <f t="shared" si="29"/>
        <v>17.0308998699194</v>
      </c>
      <c r="H23" s="134">
        <f t="shared" ref="H23" si="30">H25+10*LOG10(H14/H16)</f>
        <v>0</v>
      </c>
      <c r="I23" s="134">
        <f t="shared" ref="I23" si="31">I25+10*LOG10(I14/I16)</f>
        <v>0</v>
      </c>
      <c r="J23" s="148">
        <f t="shared" ref="J23:M23" si="32">J25+10*LOG10(J14/J15)</f>
        <v>12.7712125471966</v>
      </c>
      <c r="K23" s="148">
        <f t="shared" si="32"/>
        <v>12.7712125471966</v>
      </c>
      <c r="L23" s="148">
        <f t="shared" si="32"/>
        <v>12.7712125471966</v>
      </c>
      <c r="M23" s="148">
        <f t="shared" si="32"/>
        <v>12.7712125471966</v>
      </c>
      <c r="N23" s="148">
        <f t="shared" ref="N23" si="33">N25+10*LOG10(N14/N15)</f>
        <v>12.7712125471966</v>
      </c>
      <c r="O23" s="149">
        <f t="shared" ref="O23" si="34">O25+10*LOG10(O14/O16)</f>
        <v>0</v>
      </c>
      <c r="P23" s="149">
        <f t="shared" ref="P23:R23" si="35">P25+10*LOG10(P14/P15)</f>
        <v>17.0308998699194</v>
      </c>
      <c r="Q23" s="149">
        <f t="shared" si="35"/>
        <v>17.0308998699194</v>
      </c>
      <c r="R23" s="148">
        <f t="shared" si="35"/>
        <v>17.0308998699194</v>
      </c>
      <c r="S23" s="148">
        <f t="shared" ref="S23" si="36">S25+10*LOG10(S14/S16)</f>
        <v>0</v>
      </c>
      <c r="T23" s="148">
        <f t="shared" ref="T23:X23" si="37">T25+10*LOG10(T14/T15)</f>
        <v>12.7712125471966</v>
      </c>
      <c r="U23" s="148">
        <f t="shared" si="37"/>
        <v>12.7712125471966</v>
      </c>
      <c r="V23" s="148">
        <f t="shared" si="37"/>
        <v>12.7712125471966</v>
      </c>
      <c r="W23" s="148">
        <f t="shared" si="37"/>
        <v>12.7712125471966</v>
      </c>
      <c r="X23" s="148">
        <f t="shared" si="37"/>
        <v>12.7712125471966</v>
      </c>
      <c r="Y23" s="149">
        <f t="shared" ref="Y23" si="38">Y25+10*LOG10(Y14/Y16)</f>
        <v>0</v>
      </c>
      <c r="Z23" s="173">
        <f t="shared" ref="Z23:AC23" si="39">Z25+10*LOG10(Z14/Z15)</f>
        <v>17.0308998699194</v>
      </c>
      <c r="AA23" s="174">
        <f t="shared" si="39"/>
        <v>17.0308998699194</v>
      </c>
      <c r="AB23" s="175">
        <f t="shared" si="39"/>
        <v>12.7712125471966</v>
      </c>
      <c r="AC23" s="175">
        <f t="shared" si="39"/>
        <v>12.7712125471966</v>
      </c>
      <c r="AD23" s="175">
        <v>0</v>
      </c>
      <c r="AE23" s="175">
        <v>0</v>
      </c>
      <c r="AK23" s="186"/>
    </row>
    <row r="24" ht="30" spans="1:37">
      <c r="A24" s="76" t="s">
        <v>269</v>
      </c>
      <c r="B24" s="134">
        <v>2.65</v>
      </c>
      <c r="C24" s="134">
        <v>2.65</v>
      </c>
      <c r="D24" s="134">
        <f t="shared" ref="D24" si="40">D6</f>
        <v>0</v>
      </c>
      <c r="E24" s="134">
        <v>0</v>
      </c>
      <c r="F24" s="134">
        <v>2.65</v>
      </c>
      <c r="G24" s="134">
        <v>2.65</v>
      </c>
      <c r="H24" s="134">
        <v>0</v>
      </c>
      <c r="I24" s="134">
        <v>0</v>
      </c>
      <c r="J24" s="148">
        <v>5.77</v>
      </c>
      <c r="K24" s="148">
        <v>5.77</v>
      </c>
      <c r="L24" s="148">
        <v>5.77</v>
      </c>
      <c r="M24" s="148">
        <v>5.77</v>
      </c>
      <c r="N24" s="148">
        <v>5.77</v>
      </c>
      <c r="O24" s="149">
        <f t="shared" ref="O24" si="41">O6</f>
        <v>0</v>
      </c>
      <c r="P24" s="149">
        <v>5.68</v>
      </c>
      <c r="Q24" s="149">
        <v>5.68</v>
      </c>
      <c r="R24" s="148">
        <v>5.77</v>
      </c>
      <c r="S24" s="148">
        <v>0</v>
      </c>
      <c r="T24" s="148">
        <v>5.77</v>
      </c>
      <c r="U24" s="148">
        <v>5.77</v>
      </c>
      <c r="V24" s="148">
        <v>5.77</v>
      </c>
      <c r="W24" s="148">
        <v>5.77</v>
      </c>
      <c r="X24" s="148">
        <v>5.77</v>
      </c>
      <c r="Y24" s="149">
        <f t="shared" ref="Y24" si="42">Y6</f>
        <v>0</v>
      </c>
      <c r="Z24" s="173">
        <v>3</v>
      </c>
      <c r="AA24" s="174">
        <v>3</v>
      </c>
      <c r="AB24" s="175">
        <v>0</v>
      </c>
      <c r="AC24" s="175">
        <v>0</v>
      </c>
      <c r="AD24" s="175">
        <v>0</v>
      </c>
      <c r="AE24" s="175">
        <v>0</v>
      </c>
      <c r="AK24" s="186"/>
    </row>
    <row r="25" ht="15" spans="1:37">
      <c r="A25" s="76" t="s">
        <v>270</v>
      </c>
      <c r="B25" s="134">
        <v>8</v>
      </c>
      <c r="C25" s="134">
        <v>8</v>
      </c>
      <c r="D25" s="134">
        <v>0</v>
      </c>
      <c r="E25" s="134">
        <v>0</v>
      </c>
      <c r="F25" s="134">
        <v>8</v>
      </c>
      <c r="G25" s="134">
        <v>8</v>
      </c>
      <c r="H25" s="134">
        <v>0</v>
      </c>
      <c r="I25" s="134">
        <v>0</v>
      </c>
      <c r="J25" s="148">
        <v>8</v>
      </c>
      <c r="K25" s="148">
        <v>8</v>
      </c>
      <c r="L25" s="148">
        <v>8</v>
      </c>
      <c r="M25" s="148">
        <v>8</v>
      </c>
      <c r="N25" s="148">
        <v>8</v>
      </c>
      <c r="O25" s="149">
        <v>0</v>
      </c>
      <c r="P25" s="149">
        <v>8</v>
      </c>
      <c r="Q25" s="149">
        <v>8</v>
      </c>
      <c r="R25" s="148">
        <v>8</v>
      </c>
      <c r="S25" s="148">
        <v>0</v>
      </c>
      <c r="T25" s="148">
        <v>8</v>
      </c>
      <c r="U25" s="148">
        <v>8</v>
      </c>
      <c r="V25" s="148">
        <v>8</v>
      </c>
      <c r="W25" s="148">
        <v>8</v>
      </c>
      <c r="X25" s="148">
        <v>8</v>
      </c>
      <c r="Y25" s="149">
        <v>0</v>
      </c>
      <c r="Z25" s="173">
        <v>8</v>
      </c>
      <c r="AA25" s="174">
        <v>8</v>
      </c>
      <c r="AB25" s="175">
        <v>8</v>
      </c>
      <c r="AC25" s="175">
        <v>8</v>
      </c>
      <c r="AD25" s="175">
        <v>0</v>
      </c>
      <c r="AE25" s="175">
        <v>0</v>
      </c>
      <c r="AK25" s="186"/>
    </row>
    <row r="26" ht="30" spans="1:37">
      <c r="A26" s="16" t="s">
        <v>271</v>
      </c>
      <c r="B26" s="134">
        <f t="shared" ref="B26:C26" si="43">B27-B28</f>
        <v>7.05149978319906</v>
      </c>
      <c r="C26" s="134">
        <f t="shared" si="43"/>
        <v>7.05149978319906</v>
      </c>
      <c r="D26" s="134">
        <v>0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48">
        <f t="shared" ref="J26:M26" si="44">J27-J28</f>
        <v>15.0514997831991</v>
      </c>
      <c r="K26" s="148">
        <f t="shared" si="44"/>
        <v>15.0514997831991</v>
      </c>
      <c r="L26" s="148">
        <f t="shared" si="44"/>
        <v>15.0514997831991</v>
      </c>
      <c r="M26" s="148">
        <f t="shared" si="44"/>
        <v>15.0514997831991</v>
      </c>
      <c r="N26" s="148">
        <f t="shared" ref="N26" si="45">N27-N28</f>
        <v>15.0514997831991</v>
      </c>
      <c r="O26" s="149">
        <v>0</v>
      </c>
      <c r="P26" s="149">
        <v>0</v>
      </c>
      <c r="Q26" s="149">
        <v>0</v>
      </c>
      <c r="R26" s="148">
        <f>R27-R28</f>
        <v>0</v>
      </c>
      <c r="S26" s="148">
        <v>0</v>
      </c>
      <c r="T26" s="148">
        <f t="shared" ref="T26:X26" si="46">T27-T28</f>
        <v>15.0514997831991</v>
      </c>
      <c r="U26" s="148">
        <f t="shared" si="46"/>
        <v>15.0514997831991</v>
      </c>
      <c r="V26" s="148">
        <f t="shared" si="46"/>
        <v>15.0514997831991</v>
      </c>
      <c r="W26" s="148">
        <f t="shared" si="46"/>
        <v>15.0514997831991</v>
      </c>
      <c r="X26" s="148">
        <f t="shared" si="46"/>
        <v>15.0514997831991</v>
      </c>
      <c r="Y26" s="149">
        <v>0</v>
      </c>
      <c r="Z26" s="173">
        <v>0</v>
      </c>
      <c r="AA26" s="174">
        <v>0</v>
      </c>
      <c r="AB26" s="175">
        <f>AB27-AB28</f>
        <v>4.04119982655925</v>
      </c>
      <c r="AC26" s="175">
        <f>AC27-AC28</f>
        <v>0.0411998265592004</v>
      </c>
      <c r="AD26" s="175">
        <v>0</v>
      </c>
      <c r="AE26" s="175">
        <v>0</v>
      </c>
      <c r="AK26" s="186"/>
    </row>
    <row r="27" ht="30" spans="1:37">
      <c r="A27" s="16" t="s">
        <v>272</v>
      </c>
      <c r="B27" s="134">
        <f t="shared" ref="B27:C27" si="47">10*LOG10(B15/B16)</f>
        <v>15.0514997831991</v>
      </c>
      <c r="C27" s="134">
        <f t="shared" si="47"/>
        <v>15.0514997831991</v>
      </c>
      <c r="D27" s="134">
        <f t="shared" ref="D27:I27" si="48">0</f>
        <v>0</v>
      </c>
      <c r="E27" s="134">
        <f t="shared" si="48"/>
        <v>0</v>
      </c>
      <c r="F27" s="134">
        <f t="shared" ref="F27:G27" si="49">10*LOG10(F15/F16)</f>
        <v>0</v>
      </c>
      <c r="G27" s="134">
        <f t="shared" si="49"/>
        <v>0</v>
      </c>
      <c r="H27" s="134">
        <f t="shared" si="48"/>
        <v>0</v>
      </c>
      <c r="I27" s="134">
        <f t="shared" si="48"/>
        <v>0</v>
      </c>
      <c r="J27" s="148">
        <f t="shared" ref="J27:M27" si="50">10*LOG10(J15/J16)</f>
        <v>15.0514997831991</v>
      </c>
      <c r="K27" s="148">
        <f t="shared" si="50"/>
        <v>15.0514997831991</v>
      </c>
      <c r="L27" s="148">
        <f t="shared" si="50"/>
        <v>15.0514997831991</v>
      </c>
      <c r="M27" s="148">
        <f t="shared" si="50"/>
        <v>15.0514997831991</v>
      </c>
      <c r="N27" s="148">
        <f t="shared" ref="N27" si="51">10*LOG10(N15/N16)</f>
        <v>15.0514997831991</v>
      </c>
      <c r="O27" s="149">
        <f>0</f>
        <v>0</v>
      </c>
      <c r="P27" s="149">
        <f t="shared" ref="P27:R27" si="52">10*LOG10(P15/P16)</f>
        <v>0</v>
      </c>
      <c r="Q27" s="149">
        <f t="shared" si="52"/>
        <v>0</v>
      </c>
      <c r="R27" s="148">
        <f t="shared" si="52"/>
        <v>0</v>
      </c>
      <c r="S27" s="148">
        <f>0</f>
        <v>0</v>
      </c>
      <c r="T27" s="148">
        <f t="shared" ref="T27:X27" si="53">10*LOG10(T15/T16)</f>
        <v>15.0514997831991</v>
      </c>
      <c r="U27" s="148">
        <f t="shared" si="53"/>
        <v>15.0514997831991</v>
      </c>
      <c r="V27" s="148">
        <f t="shared" si="53"/>
        <v>15.0514997831991</v>
      </c>
      <c r="W27" s="148">
        <f t="shared" si="53"/>
        <v>15.0514997831991</v>
      </c>
      <c r="X27" s="148">
        <f t="shared" si="53"/>
        <v>15.0514997831991</v>
      </c>
      <c r="Y27" s="149">
        <f>0</f>
        <v>0</v>
      </c>
      <c r="Z27" s="173">
        <f t="shared" ref="Z27:AC27" si="54">10*LOG10(Z15/Z16)</f>
        <v>0</v>
      </c>
      <c r="AA27" s="174">
        <f t="shared" si="54"/>
        <v>0</v>
      </c>
      <c r="AB27" s="175">
        <f t="shared" si="54"/>
        <v>12.0411998265592</v>
      </c>
      <c r="AC27" s="175">
        <f t="shared" si="54"/>
        <v>12.0411998265592</v>
      </c>
      <c r="AD27" s="175">
        <v>0</v>
      </c>
      <c r="AE27" s="175">
        <v>0</v>
      </c>
      <c r="AK27" s="186"/>
    </row>
    <row r="28" ht="30" spans="1:37">
      <c r="A28" s="16" t="s">
        <v>273</v>
      </c>
      <c r="B28" s="134">
        <v>8</v>
      </c>
      <c r="C28" s="134">
        <v>8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48">
        <v>0</v>
      </c>
      <c r="K28" s="148">
        <v>0</v>
      </c>
      <c r="L28" s="148">
        <v>0</v>
      </c>
      <c r="M28" s="148">
        <v>0</v>
      </c>
      <c r="N28" s="148">
        <v>0</v>
      </c>
      <c r="O28" s="149">
        <v>0</v>
      </c>
      <c r="P28" s="149">
        <v>0</v>
      </c>
      <c r="Q28" s="149">
        <v>0</v>
      </c>
      <c r="R28" s="148">
        <v>0</v>
      </c>
      <c r="S28" s="148">
        <v>0</v>
      </c>
      <c r="T28" s="148">
        <v>0</v>
      </c>
      <c r="U28" s="148">
        <v>0</v>
      </c>
      <c r="V28" s="148">
        <v>0</v>
      </c>
      <c r="W28" s="148">
        <v>0</v>
      </c>
      <c r="X28" s="148">
        <v>0</v>
      </c>
      <c r="Y28" s="149">
        <v>0</v>
      </c>
      <c r="Z28" s="173">
        <v>0</v>
      </c>
      <c r="AA28" s="174">
        <v>0</v>
      </c>
      <c r="AB28" s="175">
        <v>8</v>
      </c>
      <c r="AC28" s="175">
        <v>12</v>
      </c>
      <c r="AD28" s="175">
        <v>0</v>
      </c>
      <c r="AE28" s="175">
        <v>0</v>
      </c>
      <c r="AK28" s="186"/>
    </row>
    <row r="29" ht="30" spans="1:37">
      <c r="A29" s="16" t="s">
        <v>274</v>
      </c>
      <c r="B29" s="134">
        <v>3</v>
      </c>
      <c r="C29" s="134">
        <v>3</v>
      </c>
      <c r="D29" s="134">
        <v>1</v>
      </c>
      <c r="E29" s="134">
        <v>1</v>
      </c>
      <c r="F29" s="134">
        <v>3</v>
      </c>
      <c r="G29" s="134">
        <v>3</v>
      </c>
      <c r="H29" s="134">
        <v>1</v>
      </c>
      <c r="I29" s="134">
        <v>1</v>
      </c>
      <c r="J29" s="148">
        <v>3</v>
      </c>
      <c r="K29" s="148">
        <v>3</v>
      </c>
      <c r="L29" s="148">
        <v>3</v>
      </c>
      <c r="M29" s="148">
        <v>3</v>
      </c>
      <c r="N29" s="148">
        <v>3</v>
      </c>
      <c r="O29" s="149">
        <v>1</v>
      </c>
      <c r="P29" s="149">
        <v>3</v>
      </c>
      <c r="Q29" s="149">
        <v>3</v>
      </c>
      <c r="R29" s="148">
        <v>3</v>
      </c>
      <c r="S29" s="148">
        <v>1</v>
      </c>
      <c r="T29" s="148">
        <v>3</v>
      </c>
      <c r="U29" s="148">
        <v>3</v>
      </c>
      <c r="V29" s="148">
        <v>3</v>
      </c>
      <c r="W29" s="148">
        <v>3</v>
      </c>
      <c r="X29" s="148">
        <v>3</v>
      </c>
      <c r="Y29" s="149">
        <v>1</v>
      </c>
      <c r="Z29" s="173">
        <v>3</v>
      </c>
      <c r="AA29" s="174">
        <v>3</v>
      </c>
      <c r="AB29" s="175">
        <v>3</v>
      </c>
      <c r="AC29" s="175">
        <v>3</v>
      </c>
      <c r="AD29" s="175">
        <v>1</v>
      </c>
      <c r="AE29" s="175">
        <v>1</v>
      </c>
      <c r="AK29" s="186"/>
    </row>
    <row r="30" ht="15" spans="1:37">
      <c r="A30" s="16" t="s">
        <v>275</v>
      </c>
      <c r="B30" s="134">
        <f t="shared" ref="B30:H30" si="55">B21+B22+B26-B29</f>
        <v>59.5481497118244</v>
      </c>
      <c r="C30" s="134">
        <f t="shared" ref="C30" si="56">C21+C22+C26-C29</f>
        <v>59.5481497118244</v>
      </c>
      <c r="D30" s="134">
        <f t="shared" si="55"/>
        <v>22</v>
      </c>
      <c r="E30" s="134">
        <f t="shared" ref="E30" si="57">E21+E22+E26-E29</f>
        <v>22</v>
      </c>
      <c r="F30" s="134">
        <f t="shared" si="55"/>
        <v>56.7460372947084</v>
      </c>
      <c r="G30" s="134">
        <f t="shared" ref="G30" si="58">G21+G22+G26-G29</f>
        <v>56.7460372947084</v>
      </c>
      <c r="H30" s="134">
        <f t="shared" si="55"/>
        <v>22</v>
      </c>
      <c r="I30" s="134">
        <f t="shared" ref="I30:M30" si="59">I21+I22+I26-I29</f>
        <v>22</v>
      </c>
      <c r="J30" s="148">
        <f t="shared" si="59"/>
        <v>64.4281497118244</v>
      </c>
      <c r="K30" s="148">
        <f t="shared" si="59"/>
        <v>64.4281497118244</v>
      </c>
      <c r="L30" s="148">
        <f t="shared" si="59"/>
        <v>64.4281497118244</v>
      </c>
      <c r="M30" s="148">
        <f t="shared" si="59"/>
        <v>64.4281497118244</v>
      </c>
      <c r="N30" s="148">
        <f t="shared" ref="N30:O30" si="60">N21+N22+N26-N29</f>
        <v>71.9773638084761</v>
      </c>
      <c r="O30" s="149">
        <f t="shared" si="60"/>
        <v>22</v>
      </c>
      <c r="P30" s="149">
        <f t="shared" ref="P30:R30" si="61">P21+P22+P26-P29</f>
        <v>53.7160372947084</v>
      </c>
      <c r="Q30" s="149">
        <f t="shared" si="61"/>
        <v>53.7160372947084</v>
      </c>
      <c r="R30" s="148">
        <f t="shared" si="61"/>
        <v>53.8893266819319</v>
      </c>
      <c r="S30" s="148">
        <f t="shared" ref="S30" si="62">S21+S22+S26-S29</f>
        <v>22</v>
      </c>
      <c r="T30" s="148">
        <f t="shared" ref="T30:AE30" si="63">T21+T22+T26-T29</f>
        <v>64.4281497118244</v>
      </c>
      <c r="U30" s="148">
        <f t="shared" si="63"/>
        <v>64.4281497118244</v>
      </c>
      <c r="V30" s="148">
        <f t="shared" si="63"/>
        <v>64.4281497118244</v>
      </c>
      <c r="W30" s="148">
        <f t="shared" si="63"/>
        <v>64.4281497118244</v>
      </c>
      <c r="X30" s="148">
        <f t="shared" si="63"/>
        <v>71.9773638084761</v>
      </c>
      <c r="Y30" s="149">
        <f t="shared" si="63"/>
        <v>22</v>
      </c>
      <c r="Z30" s="173">
        <f t="shared" si="63"/>
        <v>56.3960372947083</v>
      </c>
      <c r="AA30" s="174">
        <f t="shared" si="63"/>
        <v>56.3960372947083</v>
      </c>
      <c r="AB30" s="175">
        <f t="shared" si="63"/>
        <v>59.1878497551846</v>
      </c>
      <c r="AC30" s="175">
        <f t="shared" si="63"/>
        <v>55.1878497551845</v>
      </c>
      <c r="AD30" s="175">
        <f t="shared" si="63"/>
        <v>22</v>
      </c>
      <c r="AE30" s="175">
        <f t="shared" si="63"/>
        <v>22</v>
      </c>
      <c r="AK30" s="186"/>
    </row>
    <row r="31" ht="15" spans="1:37">
      <c r="A31" s="13" t="s">
        <v>276</v>
      </c>
      <c r="B31" s="134"/>
      <c r="C31" s="134"/>
      <c r="D31" s="134"/>
      <c r="E31" s="134"/>
      <c r="F31" s="134"/>
      <c r="G31" s="134"/>
      <c r="H31" s="134"/>
      <c r="I31" s="134"/>
      <c r="J31" s="148"/>
      <c r="K31" s="148"/>
      <c r="L31" s="148"/>
      <c r="M31" s="148"/>
      <c r="N31" s="148"/>
      <c r="O31" s="149"/>
      <c r="P31" s="149"/>
      <c r="Q31" s="149"/>
      <c r="R31" s="148"/>
      <c r="S31" s="148"/>
      <c r="T31" s="148"/>
      <c r="U31" s="148"/>
      <c r="V31" s="148"/>
      <c r="W31" s="148"/>
      <c r="X31" s="148"/>
      <c r="Y31" s="149"/>
      <c r="Z31" s="173"/>
      <c r="AA31" s="174"/>
      <c r="AB31" s="175"/>
      <c r="AC31" s="175"/>
      <c r="AD31" s="175"/>
      <c r="AE31" s="175"/>
      <c r="AK31" s="186"/>
    </row>
    <row r="32" ht="15" spans="1:37">
      <c r="A32" s="16" t="s">
        <v>277</v>
      </c>
      <c r="B32" s="134">
        <v>2</v>
      </c>
      <c r="C32" s="134">
        <v>2</v>
      </c>
      <c r="D32" s="134">
        <v>192</v>
      </c>
      <c r="E32" s="134">
        <v>192</v>
      </c>
      <c r="F32" s="134">
        <v>2</v>
      </c>
      <c r="G32" s="134">
        <v>2</v>
      </c>
      <c r="H32" s="134">
        <v>16</v>
      </c>
      <c r="I32" s="134">
        <v>16</v>
      </c>
      <c r="J32" s="149">
        <v>2</v>
      </c>
      <c r="K32" s="149">
        <v>2</v>
      </c>
      <c r="L32" s="149">
        <v>4</v>
      </c>
      <c r="M32" s="149">
        <v>4</v>
      </c>
      <c r="N32" s="149">
        <v>4</v>
      </c>
      <c r="O32" s="149">
        <v>192</v>
      </c>
      <c r="P32" s="149">
        <v>2</v>
      </c>
      <c r="Q32" s="149">
        <v>2</v>
      </c>
      <c r="R32" s="152">
        <v>2</v>
      </c>
      <c r="S32" s="148">
        <v>16</v>
      </c>
      <c r="T32" s="152">
        <v>2</v>
      </c>
      <c r="U32" s="152">
        <v>2</v>
      </c>
      <c r="V32" s="152">
        <v>4</v>
      </c>
      <c r="W32" s="152">
        <v>4</v>
      </c>
      <c r="X32" s="152">
        <v>4</v>
      </c>
      <c r="Y32" s="149">
        <v>192</v>
      </c>
      <c r="Z32" s="173">
        <v>2</v>
      </c>
      <c r="AA32" s="174">
        <v>2</v>
      </c>
      <c r="AB32" s="175">
        <v>4</v>
      </c>
      <c r="AC32" s="175">
        <v>4</v>
      </c>
      <c r="AD32" s="175">
        <v>192</v>
      </c>
      <c r="AE32" s="175">
        <v>192</v>
      </c>
      <c r="AK32" s="186"/>
    </row>
    <row r="33" ht="30" spans="1:37">
      <c r="A33" s="16" t="s">
        <v>278</v>
      </c>
      <c r="B33" s="134" t="s">
        <v>260</v>
      </c>
      <c r="C33" s="134" t="s">
        <v>260</v>
      </c>
      <c r="D33" s="134">
        <v>64</v>
      </c>
      <c r="E33" s="134">
        <v>64</v>
      </c>
      <c r="F33" s="134" t="s">
        <v>260</v>
      </c>
      <c r="G33" s="134" t="s">
        <v>260</v>
      </c>
      <c r="H33" s="134">
        <v>4</v>
      </c>
      <c r="I33" s="134">
        <v>4</v>
      </c>
      <c r="J33" s="148" t="s">
        <v>260</v>
      </c>
      <c r="K33" s="148" t="s">
        <v>260</v>
      </c>
      <c r="L33" s="148" t="s">
        <v>260</v>
      </c>
      <c r="M33" s="148" t="s">
        <v>260</v>
      </c>
      <c r="N33" s="148" t="s">
        <v>260</v>
      </c>
      <c r="O33" s="149">
        <v>64</v>
      </c>
      <c r="P33" s="149" t="s">
        <v>260</v>
      </c>
      <c r="Q33" s="149" t="s">
        <v>260</v>
      </c>
      <c r="R33" s="148" t="s">
        <v>260</v>
      </c>
      <c r="S33" s="148">
        <v>2</v>
      </c>
      <c r="T33" s="148" t="s">
        <v>260</v>
      </c>
      <c r="U33" s="148" t="s">
        <v>260</v>
      </c>
      <c r="V33" s="148" t="s">
        <v>260</v>
      </c>
      <c r="W33" s="148" t="s">
        <v>260</v>
      </c>
      <c r="X33" s="148" t="s">
        <v>260</v>
      </c>
      <c r="Y33" s="149">
        <v>64</v>
      </c>
      <c r="Z33" s="173" t="s">
        <v>260</v>
      </c>
      <c r="AA33" s="174" t="s">
        <v>260</v>
      </c>
      <c r="AB33" s="175" t="s">
        <v>260</v>
      </c>
      <c r="AC33" s="175" t="s">
        <v>260</v>
      </c>
      <c r="AD33" s="175">
        <v>64</v>
      </c>
      <c r="AE33" s="175">
        <v>64</v>
      </c>
      <c r="AK33" s="186"/>
    </row>
    <row r="34" ht="15" spans="1:37">
      <c r="A34" s="16" t="s">
        <v>279</v>
      </c>
      <c r="B34" s="134">
        <v>2</v>
      </c>
      <c r="C34" s="134">
        <v>2</v>
      </c>
      <c r="D34" s="134">
        <v>2</v>
      </c>
      <c r="E34" s="134">
        <v>2</v>
      </c>
      <c r="F34" s="134">
        <v>2</v>
      </c>
      <c r="G34" s="134">
        <v>2</v>
      </c>
      <c r="H34" s="134">
        <v>4</v>
      </c>
      <c r="I34" s="134">
        <v>4</v>
      </c>
      <c r="J34" s="149">
        <v>2</v>
      </c>
      <c r="K34" s="149">
        <v>2</v>
      </c>
      <c r="L34" s="149">
        <v>4</v>
      </c>
      <c r="M34" s="149">
        <v>4</v>
      </c>
      <c r="N34" s="149">
        <v>4</v>
      </c>
      <c r="O34" s="149">
        <v>2</v>
      </c>
      <c r="P34" s="149">
        <v>2</v>
      </c>
      <c r="Q34" s="149">
        <v>2</v>
      </c>
      <c r="R34" s="152">
        <v>2</v>
      </c>
      <c r="S34" s="148">
        <v>2</v>
      </c>
      <c r="T34" s="152">
        <v>2</v>
      </c>
      <c r="U34" s="152">
        <v>2</v>
      </c>
      <c r="V34" s="152">
        <v>4</v>
      </c>
      <c r="W34" s="152">
        <v>4</v>
      </c>
      <c r="X34" s="152">
        <v>4</v>
      </c>
      <c r="Y34" s="149">
        <v>2</v>
      </c>
      <c r="Z34" s="173">
        <v>2</v>
      </c>
      <c r="AA34" s="174">
        <v>2</v>
      </c>
      <c r="AB34" s="175">
        <v>4</v>
      </c>
      <c r="AC34" s="175">
        <v>4</v>
      </c>
      <c r="AD34" s="175">
        <v>4</v>
      </c>
      <c r="AE34" s="175">
        <v>4</v>
      </c>
      <c r="AK34" s="186"/>
    </row>
    <row r="35" ht="30" spans="1:37">
      <c r="A35" s="16" t="s">
        <v>280</v>
      </c>
      <c r="B35" s="134">
        <f>B36-B37</f>
        <v>0</v>
      </c>
      <c r="C35" s="134">
        <f>C36-C37</f>
        <v>0</v>
      </c>
      <c r="D35" s="134">
        <f t="shared" ref="D35:H35" si="64">D36-D37</f>
        <v>12.7712125471966</v>
      </c>
      <c r="E35" s="134">
        <f t="shared" ref="E35" si="65">E36-E37</f>
        <v>12.7712125471966</v>
      </c>
      <c r="F35" s="134">
        <f t="shared" si="64"/>
        <v>0</v>
      </c>
      <c r="G35" s="134">
        <f t="shared" ref="G35" si="66">G36-G37</f>
        <v>0</v>
      </c>
      <c r="H35" s="134">
        <f t="shared" si="64"/>
        <v>14.0205999132796</v>
      </c>
      <c r="I35" s="134">
        <f t="shared" ref="I35:N35" si="67">I36-I37</f>
        <v>14.0205999132796</v>
      </c>
      <c r="J35" s="148">
        <f t="shared" si="67"/>
        <v>0</v>
      </c>
      <c r="K35" s="148">
        <f t="shared" si="67"/>
        <v>0</v>
      </c>
      <c r="L35" s="148">
        <f t="shared" si="67"/>
        <v>0</v>
      </c>
      <c r="M35" s="148">
        <f t="shared" si="67"/>
        <v>0</v>
      </c>
      <c r="N35" s="148">
        <f t="shared" si="67"/>
        <v>0</v>
      </c>
      <c r="O35" s="149">
        <f t="shared" ref="O35" si="68">O36-O37</f>
        <v>7.00121254719662</v>
      </c>
      <c r="P35" s="149">
        <f t="shared" ref="P35:R35" si="69">P36-P37</f>
        <v>0</v>
      </c>
      <c r="Q35" s="149">
        <f t="shared" si="69"/>
        <v>0</v>
      </c>
      <c r="R35" s="148">
        <f t="shared" si="69"/>
        <v>0</v>
      </c>
      <c r="S35" s="148">
        <f t="shared" ref="S35:X35" si="70">S36-S37</f>
        <v>11.3508998699194</v>
      </c>
      <c r="T35" s="148">
        <f t="shared" si="70"/>
        <v>0</v>
      </c>
      <c r="U35" s="148">
        <f t="shared" si="70"/>
        <v>0</v>
      </c>
      <c r="V35" s="148">
        <f t="shared" si="70"/>
        <v>0</v>
      </c>
      <c r="W35" s="148">
        <f t="shared" si="70"/>
        <v>0</v>
      </c>
      <c r="X35" s="148">
        <f t="shared" si="70"/>
        <v>0</v>
      </c>
      <c r="Y35" s="149">
        <f t="shared" ref="Y35:AC35" si="71">Y36-Y37</f>
        <v>7.00121254719662</v>
      </c>
      <c r="Z35" s="173">
        <f t="shared" si="71"/>
        <v>0</v>
      </c>
      <c r="AA35" s="174">
        <f t="shared" si="71"/>
        <v>0</v>
      </c>
      <c r="AB35" s="175">
        <f t="shared" si="71"/>
        <v>0</v>
      </c>
      <c r="AC35" s="175">
        <f t="shared" si="71"/>
        <v>0</v>
      </c>
      <c r="AD35" s="175">
        <f>AD38+10*LOG10(AD32/AD33)</f>
        <v>12.7712125471966</v>
      </c>
      <c r="AE35" s="175">
        <f>AE38+10*LOG10(AE32/AE33)</f>
        <v>12.7712125471966</v>
      </c>
      <c r="AK35" s="186"/>
    </row>
    <row r="36" ht="45" spans="1:37">
      <c r="A36" s="16" t="s">
        <v>281</v>
      </c>
      <c r="B36" s="134">
        <f t="shared" ref="B36:C36" si="72">B38+10*LOG10(B32/B34)</f>
        <v>0</v>
      </c>
      <c r="C36" s="134">
        <f t="shared" si="72"/>
        <v>0</v>
      </c>
      <c r="D36" s="134">
        <f t="shared" ref="D36:I36" si="73">D38+10*LOG10(D32/D33)</f>
        <v>12.7712125471966</v>
      </c>
      <c r="E36" s="134">
        <f t="shared" si="73"/>
        <v>12.7712125471966</v>
      </c>
      <c r="F36" s="134">
        <f t="shared" ref="F36:G36" si="74">F38+10*LOG10(F32/F34)</f>
        <v>0</v>
      </c>
      <c r="G36" s="134">
        <f t="shared" si="74"/>
        <v>0</v>
      </c>
      <c r="H36" s="134">
        <f t="shared" si="73"/>
        <v>14.0205999132796</v>
      </c>
      <c r="I36" s="134">
        <f t="shared" si="73"/>
        <v>14.0205999132796</v>
      </c>
      <c r="J36" s="148">
        <f t="shared" ref="J36:M36" si="75">J38+10*LOG10(J32/J34)</f>
        <v>0</v>
      </c>
      <c r="K36" s="148">
        <f t="shared" si="75"/>
        <v>0</v>
      </c>
      <c r="L36" s="148">
        <f t="shared" si="75"/>
        <v>0</v>
      </c>
      <c r="M36" s="148">
        <f t="shared" si="75"/>
        <v>0</v>
      </c>
      <c r="N36" s="148">
        <f t="shared" ref="N36" si="76">N38+10*LOG10(N32/N34)</f>
        <v>0</v>
      </c>
      <c r="O36" s="149">
        <f>O38+10*LOG10(O32/O33)</f>
        <v>12.7712125471966</v>
      </c>
      <c r="P36" s="149">
        <f t="shared" ref="P36:R36" si="77">P38+10*LOG10(P32/P34)</f>
        <v>0</v>
      </c>
      <c r="Q36" s="149">
        <f t="shared" si="77"/>
        <v>0</v>
      </c>
      <c r="R36" s="148">
        <f t="shared" si="77"/>
        <v>0</v>
      </c>
      <c r="S36" s="148">
        <f>S38+10*LOG10(S32/S33)</f>
        <v>17.0308998699194</v>
      </c>
      <c r="T36" s="148">
        <f t="shared" ref="T36:X36" si="78">T38+10*LOG10(T32/T34)</f>
        <v>0</v>
      </c>
      <c r="U36" s="148">
        <f t="shared" si="78"/>
        <v>0</v>
      </c>
      <c r="V36" s="148">
        <f t="shared" si="78"/>
        <v>0</v>
      </c>
      <c r="W36" s="148">
        <f t="shared" si="78"/>
        <v>0</v>
      </c>
      <c r="X36" s="148">
        <f t="shared" si="78"/>
        <v>0</v>
      </c>
      <c r="Y36" s="149">
        <f>Y38+10*LOG10(Y32/Y33)</f>
        <v>12.7712125471966</v>
      </c>
      <c r="Z36" s="173">
        <f t="shared" ref="Z36:AC36" si="79">Z38+10*LOG10(Z32/Z34)</f>
        <v>0</v>
      </c>
      <c r="AA36" s="174">
        <f t="shared" si="79"/>
        <v>0</v>
      </c>
      <c r="AB36" s="175">
        <f t="shared" si="79"/>
        <v>0</v>
      </c>
      <c r="AC36" s="175">
        <f t="shared" si="79"/>
        <v>0</v>
      </c>
      <c r="AD36" s="175">
        <f>AD38+10*LOG10(AD32/AD33)</f>
        <v>12.7712125471966</v>
      </c>
      <c r="AE36" s="175">
        <f>AE38+10*LOG10(AE32/AE33)</f>
        <v>12.7712125471966</v>
      </c>
      <c r="AK36" s="186"/>
    </row>
    <row r="37" ht="30" spans="1:37">
      <c r="A37" s="16" t="s">
        <v>282</v>
      </c>
      <c r="B37" s="134">
        <v>0</v>
      </c>
      <c r="C37" s="134">
        <v>0</v>
      </c>
      <c r="D37" s="134">
        <v>0</v>
      </c>
      <c r="E37" s="134">
        <v>0</v>
      </c>
      <c r="F37" s="134">
        <v>0</v>
      </c>
      <c r="G37" s="134">
        <v>0</v>
      </c>
      <c r="H37" s="134">
        <v>0</v>
      </c>
      <c r="I37" s="134">
        <v>0</v>
      </c>
      <c r="J37" s="148">
        <v>0</v>
      </c>
      <c r="K37" s="148">
        <v>0</v>
      </c>
      <c r="L37" s="148">
        <v>0</v>
      </c>
      <c r="M37" s="148">
        <v>0</v>
      </c>
      <c r="N37" s="148">
        <v>0</v>
      </c>
      <c r="O37" s="149">
        <v>5.77</v>
      </c>
      <c r="P37" s="149">
        <v>0</v>
      </c>
      <c r="Q37" s="149">
        <v>0</v>
      </c>
      <c r="R37" s="148">
        <v>0</v>
      </c>
      <c r="S37" s="148">
        <v>5.68</v>
      </c>
      <c r="T37" s="148">
        <v>0</v>
      </c>
      <c r="U37" s="148">
        <v>0</v>
      </c>
      <c r="V37" s="148">
        <v>0</v>
      </c>
      <c r="W37" s="148">
        <v>0</v>
      </c>
      <c r="X37" s="148">
        <v>0</v>
      </c>
      <c r="Y37" s="149">
        <v>5.77</v>
      </c>
      <c r="Z37" s="173">
        <v>0</v>
      </c>
      <c r="AA37" s="174">
        <v>0</v>
      </c>
      <c r="AB37" s="175">
        <v>0</v>
      </c>
      <c r="AC37" s="175">
        <v>0</v>
      </c>
      <c r="AD37" s="175">
        <v>0</v>
      </c>
      <c r="AE37" s="175">
        <v>0</v>
      </c>
      <c r="AK37" s="186"/>
    </row>
    <row r="38" ht="15" spans="1:37">
      <c r="A38" s="16" t="s">
        <v>283</v>
      </c>
      <c r="B38" s="134">
        <v>0</v>
      </c>
      <c r="C38" s="134">
        <v>0</v>
      </c>
      <c r="D38" s="134">
        <v>8</v>
      </c>
      <c r="E38" s="134">
        <v>8</v>
      </c>
      <c r="F38" s="134">
        <v>0</v>
      </c>
      <c r="G38" s="134">
        <v>0</v>
      </c>
      <c r="H38" s="134">
        <v>8</v>
      </c>
      <c r="I38" s="134">
        <v>8</v>
      </c>
      <c r="J38" s="148">
        <v>0</v>
      </c>
      <c r="K38" s="148">
        <v>0</v>
      </c>
      <c r="L38" s="148">
        <v>0</v>
      </c>
      <c r="M38" s="148">
        <v>0</v>
      </c>
      <c r="N38" s="148">
        <v>0</v>
      </c>
      <c r="O38" s="149">
        <v>8</v>
      </c>
      <c r="P38" s="149">
        <v>0</v>
      </c>
      <c r="Q38" s="149">
        <v>0</v>
      </c>
      <c r="R38" s="148">
        <v>0</v>
      </c>
      <c r="S38" s="148">
        <v>8</v>
      </c>
      <c r="T38" s="148">
        <v>0</v>
      </c>
      <c r="U38" s="148">
        <v>0</v>
      </c>
      <c r="V38" s="148">
        <v>0</v>
      </c>
      <c r="W38" s="148">
        <v>0</v>
      </c>
      <c r="X38" s="148">
        <v>0</v>
      </c>
      <c r="Y38" s="149">
        <v>8</v>
      </c>
      <c r="Z38" s="173">
        <v>0</v>
      </c>
      <c r="AA38" s="174">
        <v>0</v>
      </c>
      <c r="AB38" s="175">
        <v>0</v>
      </c>
      <c r="AC38" s="175">
        <v>0</v>
      </c>
      <c r="AD38" s="175">
        <v>8</v>
      </c>
      <c r="AE38" s="175">
        <v>8</v>
      </c>
      <c r="AK38" s="186"/>
    </row>
    <row r="39" ht="30" spans="1:37">
      <c r="A39" s="16" t="s">
        <v>284</v>
      </c>
      <c r="B39" s="134">
        <f>B40-B41</f>
        <v>0</v>
      </c>
      <c r="C39" s="134">
        <f>C40-C41</f>
        <v>0</v>
      </c>
      <c r="D39" s="134">
        <f t="shared" ref="D39:H39" si="80">D40-D41</f>
        <v>15.0514997831991</v>
      </c>
      <c r="E39" s="134">
        <f t="shared" ref="E39" si="81">E40-E41</f>
        <v>15.0514997831991</v>
      </c>
      <c r="F39" s="134">
        <f t="shared" si="80"/>
        <v>0</v>
      </c>
      <c r="G39" s="134">
        <f t="shared" ref="G39" si="82">G40-G41</f>
        <v>0</v>
      </c>
      <c r="H39" s="134">
        <f t="shared" si="80"/>
        <v>0</v>
      </c>
      <c r="I39" s="134">
        <f t="shared" ref="I39:N39" si="83">I40-I41</f>
        <v>0</v>
      </c>
      <c r="J39" s="148">
        <f t="shared" si="83"/>
        <v>0</v>
      </c>
      <c r="K39" s="148">
        <f t="shared" si="83"/>
        <v>0</v>
      </c>
      <c r="L39" s="148">
        <f t="shared" si="83"/>
        <v>0</v>
      </c>
      <c r="M39" s="148">
        <f t="shared" si="83"/>
        <v>0</v>
      </c>
      <c r="N39" s="148">
        <f t="shared" si="83"/>
        <v>0</v>
      </c>
      <c r="O39" s="149">
        <f t="shared" ref="O39" si="84">O40-O41</f>
        <v>15.0514997831991</v>
      </c>
      <c r="P39" s="149">
        <f t="shared" ref="P39:R39" si="85">P40-P41</f>
        <v>0</v>
      </c>
      <c r="Q39" s="149">
        <f t="shared" si="85"/>
        <v>0</v>
      </c>
      <c r="R39" s="148">
        <f t="shared" si="85"/>
        <v>0</v>
      </c>
      <c r="S39" s="148">
        <f t="shared" ref="S39:X39" si="86">S40-S41</f>
        <v>0</v>
      </c>
      <c r="T39" s="148">
        <f t="shared" si="86"/>
        <v>0</v>
      </c>
      <c r="U39" s="148">
        <f t="shared" si="86"/>
        <v>0</v>
      </c>
      <c r="V39" s="148">
        <f t="shared" si="86"/>
        <v>0</v>
      </c>
      <c r="W39" s="148">
        <f t="shared" si="86"/>
        <v>0</v>
      </c>
      <c r="X39" s="148">
        <f t="shared" si="86"/>
        <v>0</v>
      </c>
      <c r="Y39" s="149">
        <f t="shared" ref="Y39:AA39" si="87">Y40-Y41</f>
        <v>15.0514997831991</v>
      </c>
      <c r="Z39" s="173">
        <f t="shared" si="87"/>
        <v>0</v>
      </c>
      <c r="AA39" s="174">
        <f t="shared" si="87"/>
        <v>0</v>
      </c>
      <c r="AB39" s="175">
        <v>0</v>
      </c>
      <c r="AC39" s="175">
        <v>0</v>
      </c>
      <c r="AD39" s="175">
        <v>8</v>
      </c>
      <c r="AE39" s="175">
        <v>8</v>
      </c>
      <c r="AK39" s="186"/>
    </row>
    <row r="40" ht="30" spans="1:37">
      <c r="A40" s="16" t="s">
        <v>285</v>
      </c>
      <c r="B40" s="134">
        <f t="shared" ref="B40:G40" si="88">0</f>
        <v>0</v>
      </c>
      <c r="C40" s="134">
        <f t="shared" si="88"/>
        <v>0</v>
      </c>
      <c r="D40" s="134">
        <f t="shared" ref="D40:I40" si="89">10*LOG10(D33/D34)</f>
        <v>15.0514997831991</v>
      </c>
      <c r="E40" s="134">
        <f t="shared" si="89"/>
        <v>15.0514997831991</v>
      </c>
      <c r="F40" s="134">
        <f t="shared" si="88"/>
        <v>0</v>
      </c>
      <c r="G40" s="134">
        <f t="shared" si="88"/>
        <v>0</v>
      </c>
      <c r="H40" s="134">
        <f t="shared" si="89"/>
        <v>0</v>
      </c>
      <c r="I40" s="134">
        <f t="shared" si="89"/>
        <v>0</v>
      </c>
      <c r="J40" s="148">
        <f t="shared" ref="J40:N40" si="90">0</f>
        <v>0</v>
      </c>
      <c r="K40" s="148">
        <f t="shared" si="90"/>
        <v>0</v>
      </c>
      <c r="L40" s="148">
        <f t="shared" si="90"/>
        <v>0</v>
      </c>
      <c r="M40" s="148">
        <f t="shared" si="90"/>
        <v>0</v>
      </c>
      <c r="N40" s="148">
        <f t="shared" si="90"/>
        <v>0</v>
      </c>
      <c r="O40" s="149">
        <f>10*LOG10(O33/O34)</f>
        <v>15.0514997831991</v>
      </c>
      <c r="P40" s="149">
        <f t="shared" ref="P40:R40" si="91">0</f>
        <v>0</v>
      </c>
      <c r="Q40" s="149">
        <f t="shared" si="91"/>
        <v>0</v>
      </c>
      <c r="R40" s="148">
        <f t="shared" si="91"/>
        <v>0</v>
      </c>
      <c r="S40" s="148">
        <f>10*LOG10(S33/S34)</f>
        <v>0</v>
      </c>
      <c r="T40" s="148">
        <f t="shared" ref="T40:X40" si="92">0</f>
        <v>0</v>
      </c>
      <c r="U40" s="148">
        <f t="shared" si="92"/>
        <v>0</v>
      </c>
      <c r="V40" s="148">
        <f t="shared" si="92"/>
        <v>0</v>
      </c>
      <c r="W40" s="148">
        <f t="shared" si="92"/>
        <v>0</v>
      </c>
      <c r="X40" s="148">
        <f t="shared" si="92"/>
        <v>0</v>
      </c>
      <c r="Y40" s="149">
        <f>10*LOG10(Y33/Y34)</f>
        <v>15.0514997831991</v>
      </c>
      <c r="Z40" s="173">
        <f>0</f>
        <v>0</v>
      </c>
      <c r="AA40" s="174">
        <f>0</f>
        <v>0</v>
      </c>
      <c r="AB40" s="175">
        <v>0</v>
      </c>
      <c r="AC40" s="175">
        <v>0</v>
      </c>
      <c r="AD40" s="175">
        <f>10*LOG(AD33/AD34)</f>
        <v>12.0411998265592</v>
      </c>
      <c r="AE40" s="175">
        <f>10*LOG(AE33/AE34)</f>
        <v>12.0411998265592</v>
      </c>
      <c r="AK40" s="186"/>
    </row>
    <row r="41" ht="30" spans="1:37">
      <c r="A41" s="16" t="s">
        <v>286</v>
      </c>
      <c r="B41" s="134">
        <v>0</v>
      </c>
      <c r="C41" s="134">
        <v>0</v>
      </c>
      <c r="D41" s="134">
        <v>0</v>
      </c>
      <c r="E41" s="134">
        <v>0</v>
      </c>
      <c r="F41" s="134">
        <v>0</v>
      </c>
      <c r="G41" s="134">
        <v>0</v>
      </c>
      <c r="H41" s="134">
        <v>0</v>
      </c>
      <c r="I41" s="134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9">
        <v>0</v>
      </c>
      <c r="P41" s="149">
        <v>0</v>
      </c>
      <c r="Q41" s="149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>
        <v>0</v>
      </c>
      <c r="Y41" s="149">
        <v>0</v>
      </c>
      <c r="Z41" s="173">
        <v>0</v>
      </c>
      <c r="AA41" s="174">
        <v>0</v>
      </c>
      <c r="AB41" s="175">
        <v>0</v>
      </c>
      <c r="AC41" s="175">
        <v>0</v>
      </c>
      <c r="AD41" s="175">
        <v>4.04</v>
      </c>
      <c r="AE41" s="175">
        <v>4.04</v>
      </c>
      <c r="AK41" s="186"/>
    </row>
    <row r="42" ht="30" spans="1:37">
      <c r="A42" s="16" t="s">
        <v>287</v>
      </c>
      <c r="B42" s="134">
        <v>1</v>
      </c>
      <c r="C42" s="134">
        <v>1</v>
      </c>
      <c r="D42" s="134">
        <v>3</v>
      </c>
      <c r="E42" s="134">
        <v>3</v>
      </c>
      <c r="F42" s="134">
        <v>1</v>
      </c>
      <c r="G42" s="134">
        <v>1</v>
      </c>
      <c r="H42" s="134">
        <v>3</v>
      </c>
      <c r="I42" s="134">
        <v>3</v>
      </c>
      <c r="J42" s="148">
        <v>1</v>
      </c>
      <c r="K42" s="148">
        <v>1</v>
      </c>
      <c r="L42" s="148">
        <v>1</v>
      </c>
      <c r="M42" s="148">
        <v>1</v>
      </c>
      <c r="N42" s="148">
        <v>1</v>
      </c>
      <c r="O42" s="149">
        <v>3</v>
      </c>
      <c r="P42" s="149">
        <v>1</v>
      </c>
      <c r="Q42" s="149">
        <v>1</v>
      </c>
      <c r="R42" s="148">
        <v>1</v>
      </c>
      <c r="S42" s="148">
        <v>3</v>
      </c>
      <c r="T42" s="148">
        <v>1</v>
      </c>
      <c r="U42" s="148">
        <v>1</v>
      </c>
      <c r="V42" s="148">
        <v>1</v>
      </c>
      <c r="W42" s="148">
        <v>1</v>
      </c>
      <c r="X42" s="148">
        <v>1</v>
      </c>
      <c r="Y42" s="149">
        <v>3</v>
      </c>
      <c r="Z42" s="173">
        <v>1</v>
      </c>
      <c r="AA42" s="174">
        <v>1</v>
      </c>
      <c r="AB42" s="175">
        <v>1</v>
      </c>
      <c r="AC42" s="175">
        <v>1</v>
      </c>
      <c r="AD42" s="175">
        <v>3</v>
      </c>
      <c r="AE42" s="175">
        <v>3</v>
      </c>
      <c r="AK42" s="186"/>
    </row>
    <row r="43" ht="15" spans="1:37">
      <c r="A43" s="16" t="s">
        <v>288</v>
      </c>
      <c r="B43" s="134">
        <v>7</v>
      </c>
      <c r="C43" s="134">
        <v>7</v>
      </c>
      <c r="D43" s="134">
        <v>5</v>
      </c>
      <c r="E43" s="134">
        <v>5</v>
      </c>
      <c r="F43" s="134">
        <v>7</v>
      </c>
      <c r="G43" s="134">
        <v>7</v>
      </c>
      <c r="H43" s="134">
        <v>5</v>
      </c>
      <c r="I43" s="134">
        <v>5</v>
      </c>
      <c r="J43" s="148">
        <v>7</v>
      </c>
      <c r="K43" s="148">
        <v>7</v>
      </c>
      <c r="L43" s="148">
        <v>7</v>
      </c>
      <c r="M43" s="148">
        <v>7</v>
      </c>
      <c r="N43" s="148">
        <v>7</v>
      </c>
      <c r="O43" s="149">
        <v>5</v>
      </c>
      <c r="P43" s="149">
        <v>7</v>
      </c>
      <c r="Q43" s="149">
        <v>7</v>
      </c>
      <c r="R43" s="148">
        <v>7</v>
      </c>
      <c r="S43" s="148">
        <v>5</v>
      </c>
      <c r="T43" s="148">
        <v>7</v>
      </c>
      <c r="U43" s="148">
        <v>7</v>
      </c>
      <c r="V43" s="148">
        <v>7</v>
      </c>
      <c r="W43" s="148">
        <v>7</v>
      </c>
      <c r="X43" s="148">
        <v>7</v>
      </c>
      <c r="Y43" s="149">
        <v>5</v>
      </c>
      <c r="Z43" s="173">
        <v>7</v>
      </c>
      <c r="AA43" s="174">
        <v>7</v>
      </c>
      <c r="AB43" s="175">
        <v>7</v>
      </c>
      <c r="AC43" s="175">
        <v>7</v>
      </c>
      <c r="AD43" s="175">
        <v>5</v>
      </c>
      <c r="AE43" s="175">
        <v>5</v>
      </c>
      <c r="AK43" s="186"/>
    </row>
    <row r="44" ht="15" spans="1:37">
      <c r="A44" s="16" t="s">
        <v>289</v>
      </c>
      <c r="B44" s="131">
        <v>-174</v>
      </c>
      <c r="C44" s="131">
        <v>-174</v>
      </c>
      <c r="D44" s="131">
        <v>-174</v>
      </c>
      <c r="E44" s="131">
        <v>-174</v>
      </c>
      <c r="F44" s="131">
        <v>-174</v>
      </c>
      <c r="G44" s="131">
        <v>-174</v>
      </c>
      <c r="H44" s="131">
        <v>-174</v>
      </c>
      <c r="I44" s="131">
        <v>-174</v>
      </c>
      <c r="J44" s="142">
        <v>-174</v>
      </c>
      <c r="K44" s="142">
        <v>-174</v>
      </c>
      <c r="L44" s="142">
        <v>-174</v>
      </c>
      <c r="M44" s="142">
        <v>-174</v>
      </c>
      <c r="N44" s="142">
        <v>-174</v>
      </c>
      <c r="O44" s="143">
        <v>-174</v>
      </c>
      <c r="P44" s="143">
        <v>-174</v>
      </c>
      <c r="Q44" s="143">
        <v>-174</v>
      </c>
      <c r="R44" s="142">
        <v>-174</v>
      </c>
      <c r="S44" s="142">
        <v>-174</v>
      </c>
      <c r="T44" s="142">
        <v>-174</v>
      </c>
      <c r="U44" s="142">
        <v>-174</v>
      </c>
      <c r="V44" s="142">
        <v>-174</v>
      </c>
      <c r="W44" s="142">
        <v>-174</v>
      </c>
      <c r="X44" s="142">
        <v>-174</v>
      </c>
      <c r="Y44" s="143">
        <v>-174</v>
      </c>
      <c r="Z44" s="164">
        <v>-174</v>
      </c>
      <c r="AA44" s="165">
        <v>-174</v>
      </c>
      <c r="AB44" s="166">
        <v>-174</v>
      </c>
      <c r="AC44" s="166">
        <v>-174</v>
      </c>
      <c r="AD44" s="166">
        <v>-174</v>
      </c>
      <c r="AE44" s="166">
        <v>-174</v>
      </c>
      <c r="AK44" s="183"/>
    </row>
    <row r="45" ht="15" spans="1:37">
      <c r="A45" s="16" t="s">
        <v>290</v>
      </c>
      <c r="B45" s="131">
        <v>-169.3</v>
      </c>
      <c r="C45" s="131">
        <v>-169.3</v>
      </c>
      <c r="D45" s="131">
        <v>-165.7</v>
      </c>
      <c r="E45" s="131">
        <v>-165.7</v>
      </c>
      <c r="F45" s="131">
        <v>-169.3</v>
      </c>
      <c r="G45" s="131">
        <v>-169.3</v>
      </c>
      <c r="H45" s="131">
        <v>-165.7</v>
      </c>
      <c r="I45" s="131">
        <v>-165.7</v>
      </c>
      <c r="J45" s="142">
        <v>-169.3</v>
      </c>
      <c r="K45" s="142">
        <v>-169.3</v>
      </c>
      <c r="L45" s="142">
        <v>-169.3</v>
      </c>
      <c r="M45" s="142">
        <v>-169.3</v>
      </c>
      <c r="N45" s="142">
        <v>-169.3</v>
      </c>
      <c r="O45" s="143">
        <v>-165.7</v>
      </c>
      <c r="P45" s="143">
        <v>-169.3</v>
      </c>
      <c r="Q45" s="143">
        <v>-169.3</v>
      </c>
      <c r="R45" s="142">
        <v>-169.3</v>
      </c>
      <c r="S45" s="142">
        <v>-165.7</v>
      </c>
      <c r="T45" s="142">
        <v>-169.3</v>
      </c>
      <c r="U45" s="142">
        <v>-169.3</v>
      </c>
      <c r="V45" s="142">
        <v>-169.3</v>
      </c>
      <c r="W45" s="142">
        <v>-169.3</v>
      </c>
      <c r="X45" s="142">
        <v>-169.3</v>
      </c>
      <c r="Y45" s="143">
        <v>-165.7</v>
      </c>
      <c r="Z45" s="164">
        <v>-169.3</v>
      </c>
      <c r="AA45" s="165">
        <v>-169.3</v>
      </c>
      <c r="AB45" s="166">
        <v>-169.3</v>
      </c>
      <c r="AC45" s="166">
        <v>-169.3</v>
      </c>
      <c r="AD45" s="166">
        <v>-165.7</v>
      </c>
      <c r="AE45" s="166">
        <v>-165.7</v>
      </c>
      <c r="AK45" s="183"/>
    </row>
    <row r="46" ht="30" spans="1:37">
      <c r="A46" s="16" t="s">
        <v>291</v>
      </c>
      <c r="B46" s="135">
        <f t="shared" ref="B46:H46" si="93">10*LOG10(10^((B43+B44)/10)+10^(B45/10))</f>
        <v>-164.98918835931</v>
      </c>
      <c r="C46" s="135">
        <f t="shared" ref="C46" si="94">10*LOG10(10^((C43+C44)/10)+10^(C45/10))</f>
        <v>-164.98918835931</v>
      </c>
      <c r="D46" s="135">
        <f t="shared" si="93"/>
        <v>-164.033523075367</v>
      </c>
      <c r="E46" s="135">
        <f t="shared" ref="E46" si="95">10*LOG10(10^((E43+E44)/10)+10^(E45/10))</f>
        <v>-164.033523075367</v>
      </c>
      <c r="F46" s="135">
        <f t="shared" si="93"/>
        <v>-164.98918835931</v>
      </c>
      <c r="G46" s="135">
        <f t="shared" ref="G46" si="96">10*LOG10(10^((G43+G44)/10)+10^(G45/10))</f>
        <v>-164.98918835931</v>
      </c>
      <c r="H46" s="135">
        <f t="shared" si="93"/>
        <v>-164.033523075367</v>
      </c>
      <c r="I46" s="135">
        <f t="shared" ref="I46:M46" si="97">10*LOG10(10^((I43+I44)/10)+10^(I45/10))</f>
        <v>-164.033523075367</v>
      </c>
      <c r="J46" s="150">
        <f t="shared" si="97"/>
        <v>-164.98918835931</v>
      </c>
      <c r="K46" s="150">
        <f t="shared" si="97"/>
        <v>-164.98918835931</v>
      </c>
      <c r="L46" s="150">
        <f t="shared" si="97"/>
        <v>-164.98918835931</v>
      </c>
      <c r="M46" s="150">
        <f t="shared" si="97"/>
        <v>-164.98918835931</v>
      </c>
      <c r="N46" s="150">
        <f t="shared" ref="N46:O46" si="98">10*LOG10(10^((N43+N44)/10)+10^(N45/10))</f>
        <v>-164.98918835931</v>
      </c>
      <c r="O46" s="151">
        <f t="shared" si="98"/>
        <v>-164.033523075367</v>
      </c>
      <c r="P46" s="151">
        <f t="shared" ref="P46:R46" si="99">10*LOG10(10^((P43+P44)/10)+10^(P45/10))</f>
        <v>-164.98918835931</v>
      </c>
      <c r="Q46" s="151">
        <f t="shared" si="99"/>
        <v>-164.98918835931</v>
      </c>
      <c r="R46" s="150">
        <f t="shared" si="99"/>
        <v>-164.98918835931</v>
      </c>
      <c r="S46" s="150">
        <f t="shared" ref="S46" si="100">10*LOG10(10^((S43+S44)/10)+10^(S45/10))</f>
        <v>-164.033523075367</v>
      </c>
      <c r="T46" s="150">
        <f t="shared" ref="T46:AE46" si="101">10*LOG10(10^((T43+T44)/10)+10^(T45/10))</f>
        <v>-164.98918835931</v>
      </c>
      <c r="U46" s="150">
        <f t="shared" si="101"/>
        <v>-164.98918835931</v>
      </c>
      <c r="V46" s="150">
        <f t="shared" si="101"/>
        <v>-164.98918835931</v>
      </c>
      <c r="W46" s="150">
        <f t="shared" si="101"/>
        <v>-164.98918835931</v>
      </c>
      <c r="X46" s="150">
        <f t="shared" si="101"/>
        <v>-164.98918835931</v>
      </c>
      <c r="Y46" s="151">
        <f t="shared" si="101"/>
        <v>-164.033523075367</v>
      </c>
      <c r="Z46" s="176">
        <f t="shared" si="101"/>
        <v>-164.98918835931</v>
      </c>
      <c r="AA46" s="177">
        <f t="shared" si="101"/>
        <v>-164.98918835931</v>
      </c>
      <c r="AB46" s="178">
        <f t="shared" si="101"/>
        <v>-164.98918835931</v>
      </c>
      <c r="AC46" s="178">
        <f t="shared" si="101"/>
        <v>-164.98918835931</v>
      </c>
      <c r="AD46" s="178">
        <f t="shared" si="101"/>
        <v>-164.033523075367</v>
      </c>
      <c r="AE46" s="178">
        <f t="shared" si="101"/>
        <v>-164.033523075367</v>
      </c>
      <c r="AK46" s="187"/>
    </row>
    <row r="47" ht="15" spans="1:37">
      <c r="A47" s="16" t="s">
        <v>292</v>
      </c>
      <c r="B47" s="135">
        <f t="shared" ref="B47:H47" si="102">B46+10*LOG10(B20)</f>
        <v>-92.6137509778817</v>
      </c>
      <c r="C47" s="135">
        <f t="shared" ref="C47" si="103">C46+10*LOG10(C20)</f>
        <v>-92.6137509778817</v>
      </c>
      <c r="D47" s="135">
        <f t="shared" si="102"/>
        <v>-93.6992855204972</v>
      </c>
      <c r="E47" s="135">
        <f t="shared" ref="E47" si="104">E46+10*LOG10(E20)</f>
        <v>-105.460198111054</v>
      </c>
      <c r="F47" s="135">
        <f t="shared" si="102"/>
        <v>-95.6240509345215</v>
      </c>
      <c r="G47" s="135">
        <f t="shared" ref="G47" si="105">G46+10*LOG10(G20)</f>
        <v>-95.6240509345215</v>
      </c>
      <c r="H47" s="135">
        <f t="shared" si="102"/>
        <v>-105.460198111054</v>
      </c>
      <c r="I47" s="135">
        <f t="shared" ref="I47:M47" si="106">I46+10*LOG10(I20)</f>
        <v>-108.470498067694</v>
      </c>
      <c r="J47" s="150">
        <f t="shared" si="106"/>
        <v>-92.6137509778817</v>
      </c>
      <c r="K47" s="150">
        <f t="shared" si="106"/>
        <v>-92.6137509778817</v>
      </c>
      <c r="L47" s="150">
        <f t="shared" si="106"/>
        <v>-92.6137509778817</v>
      </c>
      <c r="M47" s="150">
        <f t="shared" si="106"/>
        <v>-92.6137509778817</v>
      </c>
      <c r="N47" s="150">
        <f t="shared" ref="N47:O47" si="107">N46+10*LOG10(N20)</f>
        <v>-85.06453688123</v>
      </c>
      <c r="O47" s="151">
        <f t="shared" si="107"/>
        <v>-93.6992855204972</v>
      </c>
      <c r="P47" s="151">
        <f t="shared" ref="P47:R47" si="108">P46+10*LOG10(P20)</f>
        <v>-95.6240509345215</v>
      </c>
      <c r="Q47" s="151">
        <f t="shared" si="108"/>
        <v>-95.6240509345215</v>
      </c>
      <c r="R47" s="150">
        <f t="shared" si="108"/>
        <v>-95.360761547298</v>
      </c>
      <c r="S47" s="150">
        <f t="shared" ref="S47" si="109">S46+10*LOG10(S20)</f>
        <v>-105.460198111054</v>
      </c>
      <c r="T47" s="150">
        <f t="shared" ref="T47:AE47" si="110">T46+10*LOG10(T20)</f>
        <v>-92.6137509778817</v>
      </c>
      <c r="U47" s="150">
        <f t="shared" si="110"/>
        <v>-92.6137509778817</v>
      </c>
      <c r="V47" s="150">
        <f t="shared" si="110"/>
        <v>-92.6137509778817</v>
      </c>
      <c r="W47" s="150">
        <f t="shared" si="110"/>
        <v>-92.6137509778817</v>
      </c>
      <c r="X47" s="150">
        <f t="shared" si="110"/>
        <v>-85.06453688123</v>
      </c>
      <c r="Y47" s="151">
        <f t="shared" si="110"/>
        <v>-93.6992855204972</v>
      </c>
      <c r="Z47" s="176">
        <f t="shared" si="110"/>
        <v>-95.6240509345215</v>
      </c>
      <c r="AA47" s="177">
        <f t="shared" si="110"/>
        <v>-95.6240509345215</v>
      </c>
      <c r="AB47" s="178">
        <f t="shared" si="110"/>
        <v>-92.6137509778817</v>
      </c>
      <c r="AC47" s="178">
        <f t="shared" si="110"/>
        <v>-92.6137509778817</v>
      </c>
      <c r="AD47" s="178">
        <f t="shared" si="110"/>
        <v>-105.460198111054</v>
      </c>
      <c r="AE47" s="178">
        <f t="shared" si="110"/>
        <v>-105.460198111054</v>
      </c>
      <c r="AK47" s="187"/>
    </row>
    <row r="48" ht="15" spans="1:37">
      <c r="A48" s="16" t="s">
        <v>293</v>
      </c>
      <c r="B48" s="135">
        <v>-5.78</v>
      </c>
      <c r="C48" s="135">
        <v>-3.17</v>
      </c>
      <c r="D48" s="135">
        <v>0.24</v>
      </c>
      <c r="E48" s="136">
        <v>-2.22</v>
      </c>
      <c r="F48" s="135">
        <v>-5.62</v>
      </c>
      <c r="G48" s="135">
        <v>-2.95</v>
      </c>
      <c r="H48" s="135">
        <v>-7.49</v>
      </c>
      <c r="I48" s="136">
        <v>-6.76</v>
      </c>
      <c r="J48" s="150">
        <v>-8.82</v>
      </c>
      <c r="K48" s="150">
        <v>-6.7</v>
      </c>
      <c r="L48" s="150">
        <v>-12.23</v>
      </c>
      <c r="M48" s="150">
        <v>-10.24</v>
      </c>
      <c r="N48" s="150">
        <v>-7</v>
      </c>
      <c r="O48" s="151">
        <v>-0.1</v>
      </c>
      <c r="P48" s="151">
        <v>-8.39</v>
      </c>
      <c r="Q48" s="151">
        <v>-6.41</v>
      </c>
      <c r="R48" s="150">
        <v>-7.5</v>
      </c>
      <c r="S48" s="150">
        <v>-4.66</v>
      </c>
      <c r="T48" s="150">
        <v>-8.87</v>
      </c>
      <c r="U48" s="150">
        <v>-6.73</v>
      </c>
      <c r="V48" s="150">
        <v>-11.7</v>
      </c>
      <c r="W48" s="150">
        <v>-9.59</v>
      </c>
      <c r="X48" s="150">
        <v>-5.5</v>
      </c>
      <c r="Y48" s="151">
        <v>-2.27</v>
      </c>
      <c r="Z48" s="176">
        <v>-8.34</v>
      </c>
      <c r="AA48" s="177">
        <v>-5.22</v>
      </c>
      <c r="AB48" s="178">
        <v>-10</v>
      </c>
      <c r="AC48" s="178">
        <v>-10</v>
      </c>
      <c r="AD48" s="178">
        <v>-4.6</v>
      </c>
      <c r="AE48" s="178">
        <v>-4.6</v>
      </c>
      <c r="AK48" s="187"/>
    </row>
    <row r="49" ht="15" spans="1:37">
      <c r="A49" s="16" t="s">
        <v>294</v>
      </c>
      <c r="B49" s="135">
        <v>2</v>
      </c>
      <c r="C49" s="135">
        <v>2</v>
      </c>
      <c r="D49" s="135">
        <v>2</v>
      </c>
      <c r="E49" s="135">
        <v>2</v>
      </c>
      <c r="F49" s="135">
        <v>2</v>
      </c>
      <c r="G49" s="135">
        <v>2</v>
      </c>
      <c r="H49" s="135">
        <v>2</v>
      </c>
      <c r="I49" s="135">
        <v>2</v>
      </c>
      <c r="J49" s="150">
        <v>2</v>
      </c>
      <c r="K49" s="150">
        <v>2</v>
      </c>
      <c r="L49" s="150">
        <v>2</v>
      </c>
      <c r="M49" s="150">
        <v>2</v>
      </c>
      <c r="N49" s="150">
        <v>2</v>
      </c>
      <c r="O49" s="151">
        <v>-2.27</v>
      </c>
      <c r="P49" s="151">
        <v>2</v>
      </c>
      <c r="Q49" s="151">
        <v>2</v>
      </c>
      <c r="R49" s="150">
        <v>2</v>
      </c>
      <c r="S49" s="150">
        <v>2</v>
      </c>
      <c r="T49" s="150">
        <v>2</v>
      </c>
      <c r="U49" s="150">
        <v>2</v>
      </c>
      <c r="V49" s="150">
        <v>2</v>
      </c>
      <c r="W49" s="150">
        <v>2</v>
      </c>
      <c r="X49" s="150">
        <v>2</v>
      </c>
      <c r="Y49" s="151">
        <v>2</v>
      </c>
      <c r="Z49" s="176">
        <v>2</v>
      </c>
      <c r="AA49" s="177">
        <v>2</v>
      </c>
      <c r="AB49" s="178">
        <v>2</v>
      </c>
      <c r="AC49" s="178">
        <v>2</v>
      </c>
      <c r="AD49" s="178">
        <v>2</v>
      </c>
      <c r="AE49" s="178">
        <v>2</v>
      </c>
      <c r="AK49" s="187"/>
    </row>
    <row r="50" ht="30" spans="1:37">
      <c r="A50" s="16" t="s">
        <v>295</v>
      </c>
      <c r="B50" s="135">
        <v>0</v>
      </c>
      <c r="C50" s="135">
        <v>0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50">
        <v>0</v>
      </c>
      <c r="K50" s="150">
        <v>0</v>
      </c>
      <c r="L50" s="150">
        <v>0</v>
      </c>
      <c r="M50" s="150">
        <v>0</v>
      </c>
      <c r="N50" s="150">
        <v>0</v>
      </c>
      <c r="O50" s="151">
        <v>0.5</v>
      </c>
      <c r="P50" s="151">
        <v>0</v>
      </c>
      <c r="Q50" s="151">
        <v>0</v>
      </c>
      <c r="R50" s="150">
        <v>0</v>
      </c>
      <c r="S50" s="150">
        <v>0.5</v>
      </c>
      <c r="T50" s="150">
        <v>0</v>
      </c>
      <c r="U50" s="150">
        <v>0</v>
      </c>
      <c r="V50" s="150">
        <v>0</v>
      </c>
      <c r="W50" s="150">
        <v>0</v>
      </c>
      <c r="X50" s="150">
        <v>0</v>
      </c>
      <c r="Y50" s="151">
        <v>0.5</v>
      </c>
      <c r="Z50" s="176">
        <v>0</v>
      </c>
      <c r="AA50" s="177">
        <v>0</v>
      </c>
      <c r="AB50" s="178">
        <v>0</v>
      </c>
      <c r="AC50" s="178">
        <v>0</v>
      </c>
      <c r="AD50" s="178">
        <v>0</v>
      </c>
      <c r="AE50" s="178">
        <v>0</v>
      </c>
      <c r="AK50" s="187"/>
    </row>
    <row r="51" ht="15" spans="1:37">
      <c r="A51" s="16" t="s">
        <v>296</v>
      </c>
      <c r="B51" s="135">
        <f t="shared" ref="B51:H51" si="111">B47+B48+B49-B50</f>
        <v>-96.3937509778817</v>
      </c>
      <c r="C51" s="135">
        <f t="shared" ref="C51" si="112">C47+C48+C49-C50</f>
        <v>-93.7837509778817</v>
      </c>
      <c r="D51" s="135">
        <f t="shared" si="111"/>
        <v>-91.4592855204972</v>
      </c>
      <c r="E51" s="135">
        <f t="shared" ref="E51" si="113">E47+E48+E49-E50</f>
        <v>-105.680198111054</v>
      </c>
      <c r="F51" s="135">
        <f t="shared" si="111"/>
        <v>-99.2440509345215</v>
      </c>
      <c r="G51" s="135">
        <f t="shared" ref="G51" si="114">G47+G48+G49-G50</f>
        <v>-96.5740509345215</v>
      </c>
      <c r="H51" s="135">
        <f t="shared" si="111"/>
        <v>-110.950198111054</v>
      </c>
      <c r="I51" s="135">
        <f t="shared" ref="I51:M51" si="115">I47+I48+I49-I50</f>
        <v>-113.230498067694</v>
      </c>
      <c r="J51" s="150">
        <f t="shared" si="115"/>
        <v>-99.4337509778817</v>
      </c>
      <c r="K51" s="150">
        <f t="shared" si="115"/>
        <v>-97.3137509778817</v>
      </c>
      <c r="L51" s="150">
        <f t="shared" si="115"/>
        <v>-102.843750977882</v>
      </c>
      <c r="M51" s="150">
        <f t="shared" si="115"/>
        <v>-100.853750977882</v>
      </c>
      <c r="N51" s="150">
        <f t="shared" ref="N51:O51" si="116">N47+N48+N49-N50</f>
        <v>-90.06453688123</v>
      </c>
      <c r="O51" s="151">
        <f t="shared" si="116"/>
        <v>-96.5692855204972</v>
      </c>
      <c r="P51" s="151">
        <f t="shared" ref="P51:R51" si="117">P47+P48+P49-P50</f>
        <v>-102.014050934521</v>
      </c>
      <c r="Q51" s="151">
        <f t="shared" si="117"/>
        <v>-100.034050934521</v>
      </c>
      <c r="R51" s="150">
        <f t="shared" si="117"/>
        <v>-100.860761547298</v>
      </c>
      <c r="S51" s="150">
        <f t="shared" ref="S51" si="118">S47+S48+S49-S50</f>
        <v>-108.620198111054</v>
      </c>
      <c r="T51" s="150">
        <f t="shared" ref="T51:AE51" si="119">T47+T48+T49-T50</f>
        <v>-99.4837509778817</v>
      </c>
      <c r="U51" s="150">
        <f t="shared" si="119"/>
        <v>-97.3437509778817</v>
      </c>
      <c r="V51" s="150">
        <f t="shared" si="119"/>
        <v>-102.313750977882</v>
      </c>
      <c r="W51" s="150">
        <f t="shared" si="119"/>
        <v>-100.203750977882</v>
      </c>
      <c r="X51" s="150">
        <f t="shared" si="119"/>
        <v>-88.56453688123</v>
      </c>
      <c r="Y51" s="151">
        <f t="shared" si="119"/>
        <v>-94.4692855204972</v>
      </c>
      <c r="Z51" s="176">
        <f t="shared" si="119"/>
        <v>-101.964050934521</v>
      </c>
      <c r="AA51" s="177">
        <f t="shared" si="119"/>
        <v>-98.8440509345215</v>
      </c>
      <c r="AB51" s="178">
        <f t="shared" si="119"/>
        <v>-100.613750977882</v>
      </c>
      <c r="AC51" s="178">
        <f t="shared" si="119"/>
        <v>-100.613750977882</v>
      </c>
      <c r="AD51" s="178">
        <f t="shared" si="119"/>
        <v>-108.060198111054</v>
      </c>
      <c r="AE51" s="178">
        <f t="shared" si="119"/>
        <v>-108.060198111054</v>
      </c>
      <c r="AK51" s="187"/>
    </row>
    <row r="52" ht="15" spans="1:37">
      <c r="A52" s="16" t="s">
        <v>297</v>
      </c>
      <c r="B52" s="135">
        <f t="shared" ref="B52:D52" si="120">B21-B51+B26+B39</f>
        <v>148.820688142509</v>
      </c>
      <c r="C52" s="135">
        <f t="shared" ref="C52" si="121">C21-C51+C26+C39</f>
        <v>146.210688142509</v>
      </c>
      <c r="D52" s="135">
        <f t="shared" si="120"/>
        <v>129.510785303696</v>
      </c>
      <c r="E52" s="135">
        <f t="shared" ref="E52" si="122">E21-E51+E26+E39</f>
        <v>143.731697894253</v>
      </c>
      <c r="F52" s="135">
        <f t="shared" ref="F52:H52" si="123">F21-F51+F26+F39</f>
        <v>144.60918835931</v>
      </c>
      <c r="G52" s="135">
        <f t="shared" ref="G52" si="124">G21-G51+G26+G39</f>
        <v>141.93918835931</v>
      </c>
      <c r="H52" s="135">
        <f t="shared" si="123"/>
        <v>133.950198111054</v>
      </c>
      <c r="I52" s="135">
        <f t="shared" ref="I52:M52" si="125">I21-I51+I26+I39</f>
        <v>136.230498067694</v>
      </c>
      <c r="J52" s="150">
        <f t="shared" si="125"/>
        <v>159.860688142509</v>
      </c>
      <c r="K52" s="150">
        <f t="shared" si="125"/>
        <v>157.740688142509</v>
      </c>
      <c r="L52" s="150">
        <f t="shared" si="125"/>
        <v>163.270688142509</v>
      </c>
      <c r="M52" s="150">
        <f t="shared" si="125"/>
        <v>161.280688142509</v>
      </c>
      <c r="N52" s="150">
        <f t="shared" ref="N52:O52" si="126">N21-N51+N26+N39</f>
        <v>158.040688142509</v>
      </c>
      <c r="O52" s="151">
        <f t="shared" si="126"/>
        <v>134.620785303696</v>
      </c>
      <c r="P52" s="151">
        <f t="shared" ref="P52:R52" si="127">P21-P51+P26+P39</f>
        <v>147.37918835931</v>
      </c>
      <c r="Q52" s="151">
        <f t="shared" si="127"/>
        <v>145.39918835931</v>
      </c>
      <c r="R52" s="150">
        <f t="shared" si="127"/>
        <v>146.48918835931</v>
      </c>
      <c r="S52" s="150">
        <f t="shared" ref="S52" si="128">S21-S51+S26+S39</f>
        <v>131.620198111054</v>
      </c>
      <c r="T52" s="150">
        <f t="shared" ref="T52:AE52" si="129">T21-T51+T26+T39</f>
        <v>159.910688142509</v>
      </c>
      <c r="U52" s="150">
        <f t="shared" si="129"/>
        <v>157.770688142509</v>
      </c>
      <c r="V52" s="150">
        <f t="shared" si="129"/>
        <v>162.740688142509</v>
      </c>
      <c r="W52" s="150">
        <f t="shared" si="129"/>
        <v>160.630688142509</v>
      </c>
      <c r="X52" s="150">
        <f t="shared" si="129"/>
        <v>156.540688142509</v>
      </c>
      <c r="Y52" s="151">
        <f t="shared" si="129"/>
        <v>132.520785303696</v>
      </c>
      <c r="Z52" s="176">
        <f t="shared" si="129"/>
        <v>147.32918835931</v>
      </c>
      <c r="AA52" s="177">
        <f t="shared" si="129"/>
        <v>144.20918835931</v>
      </c>
      <c r="AB52" s="178">
        <f t="shared" si="129"/>
        <v>150.03038818587</v>
      </c>
      <c r="AC52" s="178">
        <f t="shared" si="129"/>
        <v>146.03038818587</v>
      </c>
      <c r="AD52" s="178">
        <f t="shared" si="129"/>
        <v>139.060198111054</v>
      </c>
      <c r="AE52" s="178">
        <f t="shared" si="129"/>
        <v>139.060198111054</v>
      </c>
      <c r="AK52" s="187"/>
    </row>
    <row r="53" ht="30" spans="1:37">
      <c r="A53" s="16" t="s">
        <v>298</v>
      </c>
      <c r="B53" s="135">
        <f t="shared" ref="B53:D53" si="130">B30+B35+B39-B42-B51</f>
        <v>154.941900689706</v>
      </c>
      <c r="C53" s="135">
        <f t="shared" ref="C53" si="131">C30+C35+C39-C42-C51</f>
        <v>152.331900689706</v>
      </c>
      <c r="D53" s="135">
        <f t="shared" si="130"/>
        <v>138.281997850893</v>
      </c>
      <c r="E53" s="135">
        <f t="shared" ref="E53" si="132">E30+E35+E39-E42-E51</f>
        <v>152.50291044145</v>
      </c>
      <c r="F53" s="135">
        <f t="shared" ref="F53:H53" si="133">F30+F35+F39-F42-F51</f>
        <v>154.99008822923</v>
      </c>
      <c r="G53" s="135">
        <f t="shared" ref="G53" si="134">G30+G35+G39-G42-G51</f>
        <v>152.32008822923</v>
      </c>
      <c r="H53" s="135">
        <f t="shared" si="133"/>
        <v>143.970798024334</v>
      </c>
      <c r="I53" s="135">
        <f t="shared" ref="I53:M53" si="135">I30+I35+I39-I42-I51</f>
        <v>146.251097980973</v>
      </c>
      <c r="J53" s="150">
        <f t="shared" si="135"/>
        <v>162.861900689706</v>
      </c>
      <c r="K53" s="150">
        <f t="shared" si="135"/>
        <v>160.741900689706</v>
      </c>
      <c r="L53" s="150">
        <f t="shared" si="135"/>
        <v>166.271900689706</v>
      </c>
      <c r="M53" s="150">
        <f t="shared" si="135"/>
        <v>164.281900689706</v>
      </c>
      <c r="N53" s="150">
        <f t="shared" ref="N53:O53" si="136">N30+N35+N39-N42-N51</f>
        <v>161.041900689706</v>
      </c>
      <c r="O53" s="151">
        <f t="shared" si="136"/>
        <v>137.621997850893</v>
      </c>
      <c r="P53" s="151">
        <f t="shared" ref="P53:R53" si="137">P30+P35+P39-P42-P51</f>
        <v>154.73008822923</v>
      </c>
      <c r="Q53" s="151">
        <f t="shared" si="137"/>
        <v>152.75008822923</v>
      </c>
      <c r="R53" s="150">
        <f t="shared" si="137"/>
        <v>153.75008822923</v>
      </c>
      <c r="S53" s="150">
        <f t="shared" ref="S53" si="138">S30+S35+S39-S42-S51</f>
        <v>138.971097980973</v>
      </c>
      <c r="T53" s="150">
        <f t="shared" ref="T53:AE53" si="139">T30+T35+T39-T42-T51</f>
        <v>162.911900689706</v>
      </c>
      <c r="U53" s="150">
        <f t="shared" si="139"/>
        <v>160.771900689706</v>
      </c>
      <c r="V53" s="150">
        <f t="shared" si="139"/>
        <v>165.741900689706</v>
      </c>
      <c r="W53" s="150">
        <f t="shared" si="139"/>
        <v>163.631900689706</v>
      </c>
      <c r="X53" s="150">
        <f t="shared" si="139"/>
        <v>159.541900689706</v>
      </c>
      <c r="Y53" s="151">
        <f t="shared" si="139"/>
        <v>135.521997850893</v>
      </c>
      <c r="Z53" s="176">
        <f t="shared" si="139"/>
        <v>157.36008822923</v>
      </c>
      <c r="AA53" s="177">
        <f t="shared" si="139"/>
        <v>154.24008822923</v>
      </c>
      <c r="AB53" s="179">
        <f t="shared" si="139"/>
        <v>158.801600733066</v>
      </c>
      <c r="AC53" s="179">
        <f t="shared" si="139"/>
        <v>154.801600733066</v>
      </c>
      <c r="AD53" s="179">
        <f t="shared" si="139"/>
        <v>147.831410658251</v>
      </c>
      <c r="AE53" s="179">
        <f t="shared" si="139"/>
        <v>147.831410658251</v>
      </c>
      <c r="AK53" s="187"/>
    </row>
    <row r="54" ht="15" spans="1:37">
      <c r="A54" s="13" t="s">
        <v>299</v>
      </c>
      <c r="B54" s="135"/>
      <c r="C54" s="135"/>
      <c r="D54" s="135"/>
      <c r="E54" s="135"/>
      <c r="F54" s="135"/>
      <c r="G54" s="135"/>
      <c r="H54" s="135"/>
      <c r="I54" s="135"/>
      <c r="J54" s="150"/>
      <c r="K54" s="150"/>
      <c r="L54" s="150"/>
      <c r="M54" s="150"/>
      <c r="N54" s="150"/>
      <c r="O54" s="151"/>
      <c r="P54" s="151"/>
      <c r="Q54" s="151"/>
      <c r="R54" s="150"/>
      <c r="S54" s="150"/>
      <c r="T54" s="150"/>
      <c r="U54" s="150"/>
      <c r="V54" s="150"/>
      <c r="W54" s="150"/>
      <c r="X54" s="150"/>
      <c r="Y54" s="151"/>
      <c r="Z54" s="176"/>
      <c r="AA54" s="177"/>
      <c r="AB54" s="178"/>
      <c r="AC54" s="178"/>
      <c r="AD54" s="178"/>
      <c r="AE54" s="178"/>
      <c r="AK54" s="187"/>
    </row>
    <row r="55" ht="30" spans="1:37">
      <c r="A55" s="16" t="s">
        <v>300</v>
      </c>
      <c r="B55" s="135">
        <v>7.56</v>
      </c>
      <c r="C55" s="135">
        <v>7.56</v>
      </c>
      <c r="D55" s="135">
        <v>4.48</v>
      </c>
      <c r="E55" s="135">
        <v>4.48</v>
      </c>
      <c r="F55" s="135">
        <v>8.45</v>
      </c>
      <c r="G55" s="135">
        <v>8.45</v>
      </c>
      <c r="H55" s="135">
        <v>5.13</v>
      </c>
      <c r="I55" s="135">
        <v>6.61</v>
      </c>
      <c r="J55" s="150">
        <v>7.58</v>
      </c>
      <c r="K55" s="150">
        <v>7.58</v>
      </c>
      <c r="L55" s="150">
        <v>7.58</v>
      </c>
      <c r="M55" s="150">
        <v>7.58</v>
      </c>
      <c r="N55" s="150">
        <v>4.48</v>
      </c>
      <c r="O55" s="151">
        <v>4.48</v>
      </c>
      <c r="P55" s="151">
        <v>10.04</v>
      </c>
      <c r="Q55" s="151">
        <v>10.04</v>
      </c>
      <c r="R55" s="150">
        <v>6.34</v>
      </c>
      <c r="S55" s="150">
        <v>6.34</v>
      </c>
      <c r="T55" s="150">
        <v>7.58</v>
      </c>
      <c r="U55" s="150">
        <v>7.58</v>
      </c>
      <c r="V55" s="150">
        <v>7.58</v>
      </c>
      <c r="W55" s="150">
        <v>7.58</v>
      </c>
      <c r="X55" s="150">
        <v>4.48</v>
      </c>
      <c r="Y55" s="151">
        <v>4.48</v>
      </c>
      <c r="Z55" s="176"/>
      <c r="AA55" s="177"/>
      <c r="AB55" s="178">
        <v>7.56</v>
      </c>
      <c r="AC55" s="178">
        <v>7.56</v>
      </c>
      <c r="AD55" s="178">
        <v>4.48</v>
      </c>
      <c r="AE55" s="178">
        <v>4.48</v>
      </c>
      <c r="AK55" s="187"/>
    </row>
    <row r="56" ht="15" spans="1:37">
      <c r="A56" s="16" t="s">
        <v>301</v>
      </c>
      <c r="B56" s="135">
        <v>0</v>
      </c>
      <c r="C56" s="135">
        <v>0</v>
      </c>
      <c r="D56" s="135">
        <v>0</v>
      </c>
      <c r="E56" s="135">
        <v>0</v>
      </c>
      <c r="F56" s="135">
        <v>0</v>
      </c>
      <c r="G56" s="135">
        <v>0</v>
      </c>
      <c r="H56" s="135">
        <v>0</v>
      </c>
      <c r="I56" s="135">
        <v>0</v>
      </c>
      <c r="J56" s="150">
        <v>0</v>
      </c>
      <c r="K56" s="150">
        <v>0</v>
      </c>
      <c r="L56" s="150">
        <v>0</v>
      </c>
      <c r="M56" s="150">
        <v>0</v>
      </c>
      <c r="N56" s="150">
        <v>0</v>
      </c>
      <c r="O56" s="151">
        <v>0</v>
      </c>
      <c r="P56" s="151">
        <v>0</v>
      </c>
      <c r="Q56" s="151">
        <v>0</v>
      </c>
      <c r="R56" s="150">
        <v>0</v>
      </c>
      <c r="S56" s="150">
        <v>0</v>
      </c>
      <c r="T56" s="150">
        <v>0</v>
      </c>
      <c r="U56" s="150">
        <v>0</v>
      </c>
      <c r="V56" s="150">
        <v>0</v>
      </c>
      <c r="W56" s="150">
        <v>0</v>
      </c>
      <c r="X56" s="150">
        <v>0</v>
      </c>
      <c r="Y56" s="151">
        <v>0</v>
      </c>
      <c r="Z56" s="176"/>
      <c r="AA56" s="177"/>
      <c r="AB56" s="178">
        <v>0</v>
      </c>
      <c r="AC56" s="178">
        <v>0</v>
      </c>
      <c r="AD56" s="178">
        <v>0</v>
      </c>
      <c r="AE56" s="178">
        <v>0</v>
      </c>
      <c r="AK56" s="187"/>
    </row>
    <row r="57" ht="15" spans="1:37">
      <c r="A57" s="16" t="s">
        <v>302</v>
      </c>
      <c r="B57" s="135">
        <v>26.25</v>
      </c>
      <c r="C57" s="135">
        <v>26.25</v>
      </c>
      <c r="D57" s="135">
        <v>26.25</v>
      </c>
      <c r="E57" s="135">
        <v>26.25</v>
      </c>
      <c r="F57" s="135">
        <v>12.5</v>
      </c>
      <c r="G57" s="135">
        <v>12.5</v>
      </c>
      <c r="H57" s="135">
        <v>12.5</v>
      </c>
      <c r="I57" s="135">
        <v>9</v>
      </c>
      <c r="J57" s="150">
        <v>26.25</v>
      </c>
      <c r="K57" s="150">
        <v>26.25</v>
      </c>
      <c r="L57" s="150">
        <v>26.25</v>
      </c>
      <c r="M57" s="150">
        <v>26.25</v>
      </c>
      <c r="N57" s="150">
        <v>26.25</v>
      </c>
      <c r="O57" s="151">
        <v>26.25</v>
      </c>
      <c r="P57" s="151">
        <v>12.5</v>
      </c>
      <c r="Q57" s="151">
        <v>12.5</v>
      </c>
      <c r="R57" s="150">
        <v>12.5</v>
      </c>
      <c r="S57" s="150">
        <v>12.5</v>
      </c>
      <c r="T57" s="150">
        <v>26.25</v>
      </c>
      <c r="U57" s="150">
        <v>26.25</v>
      </c>
      <c r="V57" s="150">
        <v>26.25</v>
      </c>
      <c r="W57" s="150">
        <v>26.25</v>
      </c>
      <c r="X57" s="150">
        <v>26.25</v>
      </c>
      <c r="Y57" s="151">
        <v>26.25</v>
      </c>
      <c r="Z57" s="176"/>
      <c r="AA57" s="177"/>
      <c r="AB57" s="178">
        <v>26.25</v>
      </c>
      <c r="AC57" s="178">
        <v>26.25</v>
      </c>
      <c r="AD57" s="178">
        <v>26.25</v>
      </c>
      <c r="AE57" s="178">
        <v>26.25</v>
      </c>
      <c r="AK57" s="187"/>
    </row>
    <row r="58" ht="15" spans="1:37">
      <c r="A58" s="16" t="s">
        <v>303</v>
      </c>
      <c r="B58" s="135">
        <v>0</v>
      </c>
      <c r="C58" s="135">
        <v>0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50">
        <v>0</v>
      </c>
      <c r="K58" s="150">
        <v>0</v>
      </c>
      <c r="L58" s="150">
        <v>0</v>
      </c>
      <c r="M58" s="150">
        <v>0</v>
      </c>
      <c r="N58" s="150">
        <v>0</v>
      </c>
      <c r="O58" s="151">
        <v>0</v>
      </c>
      <c r="P58" s="151">
        <v>0</v>
      </c>
      <c r="Q58" s="151">
        <v>0</v>
      </c>
      <c r="R58" s="150">
        <v>0</v>
      </c>
      <c r="S58" s="150">
        <v>0</v>
      </c>
      <c r="T58" s="150">
        <v>0</v>
      </c>
      <c r="U58" s="150">
        <v>0</v>
      </c>
      <c r="V58" s="150">
        <v>0</v>
      </c>
      <c r="W58" s="150">
        <v>0</v>
      </c>
      <c r="X58" s="150">
        <v>0</v>
      </c>
      <c r="Y58" s="151">
        <v>0</v>
      </c>
      <c r="Z58" s="176"/>
      <c r="AA58" s="177"/>
      <c r="AB58" s="178">
        <v>0</v>
      </c>
      <c r="AC58" s="178">
        <v>0</v>
      </c>
      <c r="AD58" s="178">
        <v>0</v>
      </c>
      <c r="AE58" s="178">
        <v>0</v>
      </c>
      <c r="AK58" s="187"/>
    </row>
    <row r="59" ht="15" spans="1:37">
      <c r="A59" s="16" t="s">
        <v>304</v>
      </c>
      <c r="B59" s="135">
        <f t="shared" ref="B59:H59" si="140">B53-B55+B56-B57+B58</f>
        <v>121.131900689706</v>
      </c>
      <c r="C59" s="135">
        <f t="shared" ref="C59" si="141">C53-C55+C56-C57+C58</f>
        <v>118.521900689706</v>
      </c>
      <c r="D59" s="135">
        <f t="shared" si="140"/>
        <v>107.551997850893</v>
      </c>
      <c r="E59" s="135">
        <f t="shared" ref="E59" si="142">E53-E55+E56-E57+E58</f>
        <v>121.77291044145</v>
      </c>
      <c r="F59" s="135">
        <f t="shared" si="140"/>
        <v>134.04008822923</v>
      </c>
      <c r="G59" s="135">
        <f t="shared" ref="G59" si="143">G53-G55+G56-G57+G58</f>
        <v>131.37008822923</v>
      </c>
      <c r="H59" s="135">
        <f t="shared" si="140"/>
        <v>126.340798024334</v>
      </c>
      <c r="I59" s="135">
        <f t="shared" ref="I59" si="144">I53-I55+I56-I57+I58</f>
        <v>130.641097980973</v>
      </c>
      <c r="J59" s="150">
        <f t="shared" ref="J59:Y59" si="145">J53-J55+J56-J57+J58</f>
        <v>129.031900689706</v>
      </c>
      <c r="K59" s="150">
        <f t="shared" si="145"/>
        <v>126.911900689706</v>
      </c>
      <c r="L59" s="150">
        <f t="shared" si="145"/>
        <v>132.441900689706</v>
      </c>
      <c r="M59" s="150">
        <f t="shared" si="145"/>
        <v>130.451900689706</v>
      </c>
      <c r="N59" s="150">
        <f t="shared" si="145"/>
        <v>130.311900689706</v>
      </c>
      <c r="O59" s="151">
        <f t="shared" si="145"/>
        <v>106.891997850893</v>
      </c>
      <c r="P59" s="151">
        <f t="shared" si="145"/>
        <v>132.19008822923</v>
      </c>
      <c r="Q59" s="151">
        <f t="shared" si="145"/>
        <v>130.21008822923</v>
      </c>
      <c r="R59" s="150">
        <f t="shared" si="145"/>
        <v>134.91008822923</v>
      </c>
      <c r="S59" s="150">
        <f t="shared" si="145"/>
        <v>120.131097980973</v>
      </c>
      <c r="T59" s="150">
        <f t="shared" si="145"/>
        <v>129.081900689706</v>
      </c>
      <c r="U59" s="150">
        <f t="shared" si="145"/>
        <v>126.941900689706</v>
      </c>
      <c r="V59" s="150">
        <f t="shared" si="145"/>
        <v>131.911900689706</v>
      </c>
      <c r="W59" s="150">
        <f t="shared" si="145"/>
        <v>129.801900689706</v>
      </c>
      <c r="X59" s="150">
        <f t="shared" si="145"/>
        <v>128.811900689706</v>
      </c>
      <c r="Y59" s="151">
        <f t="shared" si="145"/>
        <v>104.791997850893</v>
      </c>
      <c r="Z59" s="176"/>
      <c r="AA59" s="177"/>
      <c r="AB59" s="178">
        <f>AB53-AB55+AB56-AB57+AB58</f>
        <v>124.991600733066</v>
      </c>
      <c r="AC59" s="178">
        <f t="shared" ref="AB59:AE59" si="146">AC53-AC55+AC56-AC57+AC58</f>
        <v>120.991600733066</v>
      </c>
      <c r="AD59" s="178">
        <f t="shared" si="146"/>
        <v>117.101410658251</v>
      </c>
      <c r="AE59" s="178">
        <f t="shared" si="146"/>
        <v>117.101410658251</v>
      </c>
      <c r="AK59" s="187"/>
    </row>
    <row r="60" ht="15" spans="1:37">
      <c r="A60" s="79" t="s">
        <v>305</v>
      </c>
      <c r="B60" s="135"/>
      <c r="C60" s="135"/>
      <c r="D60" s="135"/>
      <c r="E60" s="135"/>
      <c r="F60" s="135"/>
      <c r="G60" s="135"/>
      <c r="H60" s="135"/>
      <c r="I60" s="135"/>
      <c r="J60" s="150"/>
      <c r="K60" s="150"/>
      <c r="L60" s="150"/>
      <c r="M60" s="150"/>
      <c r="N60" s="150"/>
      <c r="O60" s="151"/>
      <c r="P60" s="151"/>
      <c r="Q60" s="151"/>
      <c r="R60" s="150"/>
      <c r="S60" s="150"/>
      <c r="T60" s="150"/>
      <c r="U60" s="150"/>
      <c r="V60" s="150"/>
      <c r="W60" s="150"/>
      <c r="X60" s="150"/>
      <c r="Y60" s="151"/>
      <c r="Z60" s="176"/>
      <c r="AA60" s="177"/>
      <c r="AB60" s="178"/>
      <c r="AC60" s="178"/>
      <c r="AD60" s="178"/>
      <c r="AE60" s="178"/>
      <c r="AK60" s="187"/>
    </row>
    <row r="61" ht="30" spans="1:37">
      <c r="A61" s="80" t="s">
        <v>306</v>
      </c>
      <c r="B61" s="135">
        <f>10^((B59-161.04+7.1*LOG10(20)-7.5*LOG10(20)+(24.37-3.7*(20/B8)^2)*LOG10(B8)-B6520*LOG10(B7)+(3.2*(LOG10(17.625))^2-4.97)+0.6*(B9-1.5))/(43.42-3.1*LOG10(B8))+3)</f>
        <v>565.651940978436</v>
      </c>
      <c r="C61" s="135">
        <f>10^((C59-161.04+7.1*LOG10(20)-7.5*LOG10(20)+(24.37-3.7*(20/C8)^2)*LOG10(C8)-20*LOG10(C7)+(3.2*(LOG10(17.625))^2-4.97)+0.6*(C9-1.5))/(43.42-3.1*LOG10(C8))+3)</f>
        <v>297.466181806846</v>
      </c>
      <c r="D61" s="135">
        <f>10^((D59-161.04+7.1*LOG10(20)-7.5*LOG10(20)+(24.37-3.7*(20/D8)^2)*LOG10(D8)-20*LOG10(D7)+(3.2*(LOG10(17.625))^2-4.97)+0.6*(D9-1.5))/(43.42-3.1*LOG10(D8))+3)</f>
        <v>155.876161739405</v>
      </c>
      <c r="E61" s="135">
        <f>10^((E59-161.04+7.1*LOG10(20)-7.5*LOG10(20)+(24.37-3.7*(20/E8)^2)*LOG10(E8)-20*LOG10(E7)+(3.2*(LOG10(17.625))^2-4.97)+0.6*(E9-1.5))/(43.42-3.1*LOG10(E8))+3)</f>
        <v>360.257133200376</v>
      </c>
      <c r="F61" s="135">
        <f t="shared" ref="F61:I61" si="147">10^((F59-161.04+7.1*LOG10(20)-7.5*LOG10(5)+(24.37-3.7*(5/F8)^2)*LOG10(F8)-20*LOG10(F7)+(3.2*(LOG10(17.625))^2-4.97)+0.6*(F9-1.5))/(43.42-3.1*LOG10(F8))+3)</f>
        <v>2855.5077124176</v>
      </c>
      <c r="G61" s="135">
        <f t="shared" si="147"/>
        <v>2435.41027689304</v>
      </c>
      <c r="H61" s="135">
        <f t="shared" si="147"/>
        <v>1804.64693309656</v>
      </c>
      <c r="I61" s="135">
        <f t="shared" si="147"/>
        <v>2331.86121325005</v>
      </c>
      <c r="J61" s="150">
        <f t="shared" ref="J61:O61" si="148">10^((J59-161.04+7.1*LOG10(20)-7.5*LOG10(20)+(24.37-3.7*(20/J8)^2)*LOG10(J8)-20*LOG10(J7)+(3.2*(LOG10(17.625))^2-4.97)+0.6*(J9-1.5))/(43.42-3.1*LOG10(J8))+3)</f>
        <v>552.496049370112</v>
      </c>
      <c r="K61" s="150">
        <f t="shared" si="148"/>
        <v>487.629917467043</v>
      </c>
      <c r="L61" s="150">
        <f t="shared" si="148"/>
        <v>675.416754670033</v>
      </c>
      <c r="M61" s="150">
        <f t="shared" si="148"/>
        <v>600.701839640844</v>
      </c>
      <c r="N61" s="150">
        <f t="shared" si="148"/>
        <v>595.767971984581</v>
      </c>
      <c r="O61" s="151">
        <f t="shared" si="148"/>
        <v>149.931894461704</v>
      </c>
      <c r="P61" s="151">
        <f t="shared" ref="P61:S61" si="149">10^((P59-161.04+7.1*LOG10(20)-7.5*LOG10(5)+(24.37-3.7*(5/P8)^2)*LOG10(P8)-20*LOG10(P7)+(3.2*(LOG10(17.625))^2-4.97)+0.6*(P9-1.5))/(43.42-3.1*LOG10(P8))+3)</f>
        <v>2557.39197384354</v>
      </c>
      <c r="Q61" s="151">
        <f t="shared" si="149"/>
        <v>2272.72188126914</v>
      </c>
      <c r="R61" s="150">
        <f>10^((R59-161.04+7.1*LOG10(20)-7.5*LOG10(20)+(24.37-3.7*(20/R8)^2)*LOG10(R8)-20*LOG10(R7)+(3.2*(LOG10(17.625))^2-4.97)+0.6*(R9-1.5))/(43.42-3.1*LOG10(R8))+3)</f>
        <v>2070.40014583789</v>
      </c>
      <c r="S61" s="150">
        <f t="shared" si="149"/>
        <v>1246.40225156599</v>
      </c>
      <c r="T61" s="150">
        <f t="shared" ref="T61:Y61" si="150">10^((T59-161.04+7.1*LOG10(20)-7.5*LOG10(20)+(24.37-3.7*(20/T8)^2)*LOG10(T8)-20*LOG10(T7)+(3.2*(LOG10(17.625))^2-4.97)+0.6*(T9-1.5))/(43.42-3.1*LOG10(T8))+3)</f>
        <v>444.506964943381</v>
      </c>
      <c r="U61" s="150">
        <f t="shared" si="150"/>
        <v>391.857396933889</v>
      </c>
      <c r="V61" s="150">
        <f t="shared" si="150"/>
        <v>525.14870248729</v>
      </c>
      <c r="W61" s="150">
        <f t="shared" si="150"/>
        <v>463.7664274075</v>
      </c>
      <c r="X61" s="150">
        <f t="shared" si="150"/>
        <v>437.492683351608</v>
      </c>
      <c r="Y61" s="151">
        <f t="shared" si="150"/>
        <v>106.27645445053</v>
      </c>
      <c r="Z61" s="176"/>
      <c r="AA61" s="177"/>
      <c r="AB61" s="179">
        <f t="shared" ref="AB61:AE61" si="151">10^((AB59-161.04+7.1*LOG10(20)-7.5*LOG10(20)+(24.37-3.7*(20/AB8)^2)*LOG10(AB8)-20*LOG10(AB7)+(3.2*(LOG10(17.625))^2-4.97)+0.6*(AB9-1.5))/(43.42-3.1*LOG10(AB8))+3)</f>
        <v>435.472471218019</v>
      </c>
      <c r="AC61" s="179">
        <f t="shared" si="151"/>
        <v>275.990071407669</v>
      </c>
      <c r="AD61" s="179">
        <f t="shared" si="151"/>
        <v>273.586886366949</v>
      </c>
      <c r="AE61" s="179">
        <f t="shared" si="151"/>
        <v>219.465092493332</v>
      </c>
      <c r="AK61" s="187"/>
    </row>
    <row r="62" spans="2:25">
      <c r="B62" s="71"/>
      <c r="C62" s="71"/>
      <c r="D62" s="71"/>
      <c r="J62" s="94"/>
      <c r="K62" s="94"/>
      <c r="L62" s="94"/>
      <c r="M62" s="94"/>
      <c r="N62" s="94"/>
      <c r="O62" s="106"/>
      <c r="R62" s="94"/>
      <c r="T62" s="94"/>
      <c r="U62" s="94"/>
      <c r="V62" s="94"/>
      <c r="W62" s="94"/>
      <c r="X62" s="94"/>
      <c r="Y62" s="106"/>
    </row>
    <row r="63" spans="2:25">
      <c r="B63" s="71"/>
      <c r="C63" s="71"/>
      <c r="D63" s="71"/>
      <c r="E63" s="71"/>
      <c r="J63" s="94"/>
      <c r="K63" s="94"/>
      <c r="L63" s="94"/>
      <c r="M63" s="94"/>
      <c r="N63" s="94"/>
      <c r="O63" s="106"/>
      <c r="R63" s="94"/>
      <c r="T63" s="94"/>
      <c r="U63" s="94"/>
      <c r="V63" s="94"/>
      <c r="W63" s="94"/>
      <c r="X63" s="94"/>
      <c r="Y63" s="106"/>
    </row>
  </sheetData>
  <dataValidations count="1">
    <dataValidation type="list" allowBlank="1" showInputMessage="1" showErrorMessage="1" sqref="B4:AD4 AE4 AK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S103"/>
  <sheetViews>
    <sheetView zoomScale="130" zoomScaleNormal="130" topLeftCell="A67" workbookViewId="0">
      <selection activeCell="C75" sqref="C75"/>
    </sheetView>
  </sheetViews>
  <sheetFormatPr defaultColWidth="8.875" defaultRowHeight="15"/>
  <cols>
    <col min="1" max="1" width="72" customWidth="1"/>
    <col min="2" max="5" width="21.5" style="3" customWidth="1"/>
    <col min="6" max="8" width="21.5" customWidth="1"/>
    <col min="9" max="9" width="21.375" customWidth="1"/>
    <col min="10" max="11" width="21.5" customWidth="1"/>
    <col min="12" max="14" width="21" style="113" customWidth="1"/>
    <col min="15" max="39" width="18.375" customWidth="1"/>
  </cols>
  <sheetData>
    <row r="1" ht="14.25" spans="1:45">
      <c r="A1" s="6" t="s">
        <v>206</v>
      </c>
      <c r="B1" s="7" t="s">
        <v>210</v>
      </c>
      <c r="C1" s="7" t="s">
        <v>210</v>
      </c>
      <c r="D1" s="7" t="s">
        <v>210</v>
      </c>
      <c r="E1" s="7" t="s">
        <v>210</v>
      </c>
      <c r="F1" s="8"/>
      <c r="G1" s="8"/>
      <c r="H1" s="8"/>
      <c r="I1" s="8"/>
      <c r="J1" s="8"/>
      <c r="K1" s="8"/>
      <c r="L1" s="116"/>
      <c r="M1" s="116"/>
      <c r="N1" s="116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44"/>
      <c r="AO1" s="44"/>
      <c r="AP1" s="44"/>
      <c r="AQ1" s="44"/>
      <c r="AR1" s="44"/>
      <c r="AS1" s="44"/>
    </row>
    <row r="2" ht="14.25" spans="1:45">
      <c r="A2" s="6" t="s">
        <v>211</v>
      </c>
      <c r="B2" s="7"/>
      <c r="C2" s="7"/>
      <c r="D2" s="7"/>
      <c r="E2" s="7"/>
      <c r="F2" s="8"/>
      <c r="G2" s="8"/>
      <c r="H2" s="8"/>
      <c r="I2" s="8"/>
      <c r="J2" s="8"/>
      <c r="K2" s="8"/>
      <c r="L2" s="116"/>
      <c r="M2" s="116"/>
      <c r="N2" s="116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44"/>
      <c r="AO2" s="44"/>
      <c r="AP2" s="44"/>
      <c r="AQ2" s="44"/>
      <c r="AR2" s="44"/>
      <c r="AS2" s="44"/>
    </row>
    <row r="3" ht="14.25" spans="1:45">
      <c r="A3" s="6" t="s">
        <v>228</v>
      </c>
      <c r="B3" s="7"/>
      <c r="C3" s="7"/>
      <c r="D3" s="7"/>
      <c r="E3" s="7"/>
      <c r="F3" s="8"/>
      <c r="G3" s="8"/>
      <c r="H3" s="8"/>
      <c r="I3" s="8"/>
      <c r="J3" s="8"/>
      <c r="K3" s="8"/>
      <c r="L3" s="116"/>
      <c r="M3" s="116"/>
      <c r="N3" s="116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44"/>
      <c r="AO3" s="44"/>
      <c r="AP3" s="44"/>
      <c r="AQ3" s="44"/>
      <c r="AR3" s="44"/>
      <c r="AS3" s="44"/>
    </row>
    <row r="4" ht="14.25" spans="1:45">
      <c r="A4" s="9" t="s">
        <v>229</v>
      </c>
      <c r="B4" s="7" t="s">
        <v>230</v>
      </c>
      <c r="C4" s="7" t="s">
        <v>230</v>
      </c>
      <c r="D4" s="7" t="s">
        <v>232</v>
      </c>
      <c r="E4" s="7" t="s">
        <v>232</v>
      </c>
      <c r="F4" s="8"/>
      <c r="G4" s="8"/>
      <c r="H4" s="8"/>
      <c r="I4" s="8"/>
      <c r="J4" s="8"/>
      <c r="K4" s="8"/>
      <c r="L4" s="56"/>
      <c r="M4" s="56"/>
      <c r="N4" s="5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4"/>
      <c r="AO4" s="44"/>
      <c r="AP4" s="44"/>
      <c r="AQ4" s="44"/>
      <c r="AR4" s="44"/>
      <c r="AS4" s="44"/>
    </row>
    <row r="5" ht="14.25" spans="1:45">
      <c r="A5" s="10" t="s">
        <v>307</v>
      </c>
      <c r="B5" s="11" t="s">
        <v>308</v>
      </c>
      <c r="C5" s="11" t="s">
        <v>308</v>
      </c>
      <c r="D5" s="11" t="s">
        <v>308</v>
      </c>
      <c r="E5" s="11" t="s">
        <v>308</v>
      </c>
      <c r="F5" s="12"/>
      <c r="G5" s="12"/>
      <c r="H5" s="12"/>
      <c r="I5" s="12"/>
      <c r="J5" s="12"/>
      <c r="K5" s="12"/>
      <c r="L5" s="116"/>
      <c r="M5" s="116"/>
      <c r="N5" s="116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44"/>
      <c r="AO5" s="44"/>
      <c r="AP5" s="44"/>
      <c r="AQ5" s="44"/>
      <c r="AR5" s="44"/>
      <c r="AS5" s="44"/>
    </row>
    <row r="6" spans="1:45">
      <c r="A6" s="13" t="s">
        <v>248</v>
      </c>
      <c r="B6" s="14"/>
      <c r="C6" s="14"/>
      <c r="D6" s="14"/>
      <c r="E6" s="14"/>
      <c r="F6" s="15"/>
      <c r="G6" s="15"/>
      <c r="H6" s="15"/>
      <c r="I6" s="44"/>
      <c r="J6" s="44"/>
      <c r="K6" s="44"/>
      <c r="L6" s="39"/>
      <c r="M6" s="39"/>
      <c r="N6" s="39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44"/>
      <c r="AO6" s="44"/>
      <c r="AP6" s="44"/>
      <c r="AQ6" s="44"/>
      <c r="AR6" s="44"/>
      <c r="AS6" s="44"/>
    </row>
    <row r="7" ht="45" spans="1:45">
      <c r="A7" s="16" t="s">
        <v>309</v>
      </c>
      <c r="B7" s="17">
        <v>2.6</v>
      </c>
      <c r="C7" s="17">
        <v>2.6</v>
      </c>
      <c r="D7" s="17">
        <v>4</v>
      </c>
      <c r="E7" s="17">
        <v>4</v>
      </c>
      <c r="F7" s="18"/>
      <c r="G7" s="18"/>
      <c r="H7" s="18"/>
      <c r="I7" s="18"/>
      <c r="J7" s="18"/>
      <c r="K7" s="18"/>
      <c r="L7" s="117"/>
      <c r="M7" s="117"/>
      <c r="N7" s="117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44"/>
      <c r="AO7" s="44"/>
      <c r="AP7" s="44"/>
      <c r="AQ7" s="44"/>
      <c r="AR7" s="44"/>
      <c r="AS7" s="44"/>
    </row>
    <row r="8" ht="30" spans="1:45">
      <c r="A8" s="16" t="s">
        <v>310</v>
      </c>
      <c r="B8" s="17">
        <v>20</v>
      </c>
      <c r="C8" s="17">
        <v>20</v>
      </c>
      <c r="D8" s="17">
        <v>20</v>
      </c>
      <c r="E8" s="17">
        <v>20</v>
      </c>
      <c r="F8" s="18"/>
      <c r="G8" s="18"/>
      <c r="H8" s="18"/>
      <c r="I8" s="18"/>
      <c r="J8" s="18"/>
      <c r="K8" s="18"/>
      <c r="L8" s="117"/>
      <c r="M8" s="117"/>
      <c r="N8" s="11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44"/>
      <c r="AO8" s="44"/>
      <c r="AP8" s="44"/>
      <c r="AQ8" s="44"/>
      <c r="AR8" s="44"/>
      <c r="AS8" s="44"/>
    </row>
    <row r="9" spans="1:45">
      <c r="A9" s="19" t="s">
        <v>250</v>
      </c>
      <c r="B9" s="17">
        <v>25</v>
      </c>
      <c r="C9" s="17">
        <v>25</v>
      </c>
      <c r="D9" s="17">
        <v>25</v>
      </c>
      <c r="E9" s="17">
        <v>25</v>
      </c>
      <c r="F9" s="18"/>
      <c r="G9" s="18"/>
      <c r="H9" s="18"/>
      <c r="I9" s="18"/>
      <c r="J9" s="18"/>
      <c r="K9" s="18"/>
      <c r="L9" s="39"/>
      <c r="M9" s="39"/>
      <c r="N9" s="39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44"/>
      <c r="AO9" s="44"/>
      <c r="AP9" s="44"/>
      <c r="AQ9" s="44"/>
      <c r="AR9" s="44"/>
      <c r="AS9" s="44"/>
    </row>
    <row r="10" spans="1:45">
      <c r="A10" s="19" t="s">
        <v>251</v>
      </c>
      <c r="B10" s="17">
        <v>1.5</v>
      </c>
      <c r="C10" s="17">
        <v>1.5</v>
      </c>
      <c r="D10" s="17">
        <v>1.5</v>
      </c>
      <c r="E10" s="17">
        <v>1.5</v>
      </c>
      <c r="F10" s="18"/>
      <c r="G10" s="18"/>
      <c r="H10" s="18"/>
      <c r="I10" s="18"/>
      <c r="J10" s="18"/>
      <c r="K10" s="18"/>
      <c r="L10" s="39"/>
      <c r="M10" s="39"/>
      <c r="N10" s="39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44"/>
      <c r="AO10" s="44"/>
      <c r="AP10" s="44"/>
      <c r="AQ10" s="44"/>
      <c r="AR10" s="44"/>
      <c r="AS10" s="44"/>
    </row>
    <row r="11" spans="1:45">
      <c r="A11" s="19" t="s">
        <v>252</v>
      </c>
      <c r="B11" s="20">
        <v>0.99</v>
      </c>
      <c r="C11" s="20">
        <v>0.99</v>
      </c>
      <c r="D11" s="20">
        <v>0.99</v>
      </c>
      <c r="E11" s="20">
        <v>0.99</v>
      </c>
      <c r="F11" s="21"/>
      <c r="G11" s="21"/>
      <c r="H11" s="21"/>
      <c r="I11" s="21"/>
      <c r="J11" s="21"/>
      <c r="K11" s="21"/>
      <c r="L11" s="39"/>
      <c r="M11" s="39"/>
      <c r="N11" s="39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44"/>
      <c r="AO11" s="44"/>
      <c r="AP11" s="44"/>
      <c r="AQ11" s="44"/>
      <c r="AR11" s="44"/>
      <c r="AS11" s="44"/>
    </row>
    <row r="12" spans="1:45">
      <c r="A12" s="19" t="s">
        <v>253</v>
      </c>
      <c r="B12" s="17">
        <v>7</v>
      </c>
      <c r="C12" s="17">
        <v>7</v>
      </c>
      <c r="D12" s="17">
        <v>7</v>
      </c>
      <c r="E12" s="17">
        <v>7</v>
      </c>
      <c r="F12" s="18"/>
      <c r="G12" s="18"/>
      <c r="H12" s="18"/>
      <c r="I12" s="18"/>
      <c r="J12" s="18"/>
      <c r="K12" s="18"/>
      <c r="L12" s="39"/>
      <c r="M12" s="39"/>
      <c r="N12" s="39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44"/>
      <c r="AO12" s="44"/>
      <c r="AP12" s="44"/>
      <c r="AQ12" s="44"/>
      <c r="AR12" s="44"/>
      <c r="AS12" s="44"/>
    </row>
    <row r="13" spans="1:45">
      <c r="A13" s="19" t="s">
        <v>254</v>
      </c>
      <c r="B13" s="22" t="s">
        <v>255</v>
      </c>
      <c r="C13" s="22" t="s">
        <v>255</v>
      </c>
      <c r="D13" s="22" t="s">
        <v>255</v>
      </c>
      <c r="E13" s="22" t="s">
        <v>255</v>
      </c>
      <c r="F13" s="23"/>
      <c r="G13" s="23"/>
      <c r="H13" s="23"/>
      <c r="I13" s="23"/>
      <c r="J13" s="23"/>
      <c r="K13" s="23"/>
      <c r="L13" s="39"/>
      <c r="M13" s="39"/>
      <c r="N13" s="3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44"/>
      <c r="AO13" s="44"/>
      <c r="AP13" s="44"/>
      <c r="AQ13" s="44"/>
      <c r="AR13" s="44"/>
      <c r="AS13" s="44"/>
    </row>
    <row r="14" spans="1:45">
      <c r="A14" s="16" t="s">
        <v>311</v>
      </c>
      <c r="B14" s="20">
        <v>0.01</v>
      </c>
      <c r="C14" s="20">
        <v>0.01</v>
      </c>
      <c r="D14" s="20">
        <v>0.01</v>
      </c>
      <c r="E14" s="20">
        <v>0.01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44"/>
      <c r="AO14" s="44"/>
      <c r="AP14" s="44"/>
      <c r="AQ14" s="44"/>
      <c r="AR14" s="44"/>
      <c r="AS14" s="44"/>
    </row>
    <row r="15" s="1" customFormat="1" spans="1:45">
      <c r="A15" s="24" t="s">
        <v>312</v>
      </c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39"/>
      <c r="M15" s="39"/>
      <c r="N15" s="39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4"/>
      <c r="AO15" s="44"/>
      <c r="AP15" s="44"/>
      <c r="AQ15" s="44"/>
      <c r="AR15" s="44"/>
      <c r="AS15" s="44"/>
    </row>
    <row r="16" s="1" customFormat="1" spans="1:45">
      <c r="A16" s="24" t="s">
        <v>313</v>
      </c>
      <c r="B16" s="25"/>
      <c r="C16" s="25"/>
      <c r="D16" s="25"/>
      <c r="E16" s="25"/>
      <c r="F16" s="26"/>
      <c r="G16" s="26"/>
      <c r="H16" s="26"/>
      <c r="I16" s="26"/>
      <c r="J16" s="26"/>
      <c r="K16" s="26"/>
      <c r="L16" s="39"/>
      <c r="M16" s="39"/>
      <c r="N16" s="39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44"/>
      <c r="AO16" s="44"/>
      <c r="AP16" s="44"/>
      <c r="AQ16" s="44"/>
      <c r="AR16" s="44"/>
      <c r="AS16" s="44"/>
    </row>
    <row r="17" ht="30" spans="1:45">
      <c r="A17" s="16" t="s">
        <v>314</v>
      </c>
      <c r="B17" s="22" t="s">
        <v>315</v>
      </c>
      <c r="C17" s="22" t="s">
        <v>316</v>
      </c>
      <c r="D17" s="22" t="s">
        <v>315</v>
      </c>
      <c r="E17" s="22" t="s">
        <v>316</v>
      </c>
      <c r="F17" s="23"/>
      <c r="G17" s="23"/>
      <c r="H17" s="23"/>
      <c r="I17" s="23"/>
      <c r="J17" s="23"/>
      <c r="K17" s="23"/>
      <c r="L17" s="39"/>
      <c r="M17" s="39"/>
      <c r="N17" s="39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44"/>
      <c r="AO17" s="44"/>
      <c r="AP17" s="44"/>
      <c r="AQ17" s="44"/>
      <c r="AR17" s="44"/>
      <c r="AS17" s="44"/>
    </row>
    <row r="18" ht="75" spans="1:45">
      <c r="A18" s="16" t="s">
        <v>317</v>
      </c>
      <c r="B18" s="22" t="s">
        <v>318</v>
      </c>
      <c r="C18" s="22" t="s">
        <v>318</v>
      </c>
      <c r="D18" s="22" t="s">
        <v>318</v>
      </c>
      <c r="E18" s="22" t="s">
        <v>318</v>
      </c>
      <c r="F18" s="23"/>
      <c r="G18" s="23"/>
      <c r="H18" s="23"/>
      <c r="I18" s="23"/>
      <c r="J18" s="23"/>
      <c r="K18" s="23"/>
      <c r="L18" s="39"/>
      <c r="M18" s="39"/>
      <c r="N18" s="39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4"/>
      <c r="AO18" s="44"/>
      <c r="AP18" s="44"/>
      <c r="AQ18" s="44"/>
      <c r="AR18" s="44"/>
      <c r="AS18" s="44"/>
    </row>
    <row r="19" ht="60" spans="1:45">
      <c r="A19" s="16" t="s">
        <v>319</v>
      </c>
      <c r="B19" s="27" t="s">
        <v>320</v>
      </c>
      <c r="C19" s="27" t="s">
        <v>321</v>
      </c>
      <c r="D19" s="27" t="s">
        <v>320</v>
      </c>
      <c r="E19" s="27" t="s">
        <v>321</v>
      </c>
      <c r="F19" s="28"/>
      <c r="G19" s="28"/>
      <c r="H19" s="28"/>
      <c r="I19" s="28"/>
      <c r="J19" s="28"/>
      <c r="K19" s="28"/>
      <c r="L19" s="119"/>
      <c r="M19" s="119"/>
      <c r="N19" s="119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44"/>
      <c r="AO19" s="44"/>
      <c r="AP19" s="44"/>
      <c r="AQ19" s="44"/>
      <c r="AR19" s="44"/>
      <c r="AS19" s="44"/>
    </row>
    <row r="20" spans="1:45">
      <c r="A20" s="24" t="s">
        <v>322</v>
      </c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39"/>
      <c r="M20" s="39"/>
      <c r="N20" s="39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44"/>
      <c r="AO20" s="44"/>
      <c r="AP20" s="44"/>
      <c r="AQ20" s="44"/>
      <c r="AR20" s="44"/>
      <c r="AS20" s="44"/>
    </row>
    <row r="21" ht="105" spans="1:45">
      <c r="A21" s="16" t="s">
        <v>323</v>
      </c>
      <c r="B21" s="29" t="s">
        <v>324</v>
      </c>
      <c r="C21" s="29" t="s">
        <v>325</v>
      </c>
      <c r="D21" s="29" t="s">
        <v>324</v>
      </c>
      <c r="E21" s="29" t="s">
        <v>325</v>
      </c>
      <c r="F21" s="30"/>
      <c r="G21" s="30"/>
      <c r="H21" s="30"/>
      <c r="I21" s="30"/>
      <c r="J21" s="30"/>
      <c r="K21" s="30"/>
      <c r="L21" s="117"/>
      <c r="M21" s="117"/>
      <c r="N21" s="11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44"/>
      <c r="AO21" s="44"/>
      <c r="AP21" s="44"/>
      <c r="AQ21" s="44"/>
      <c r="AR21" s="44"/>
      <c r="AS21" s="44"/>
    </row>
    <row r="22" spans="1:45">
      <c r="A22" s="16" t="s">
        <v>326</v>
      </c>
      <c r="B22" s="29">
        <v>30</v>
      </c>
      <c r="C22" s="29">
        <v>30</v>
      </c>
      <c r="D22" s="29">
        <v>30</v>
      </c>
      <c r="E22" s="29">
        <v>30</v>
      </c>
      <c r="F22" s="30"/>
      <c r="G22" s="30"/>
      <c r="H22" s="30"/>
      <c r="I22" s="30"/>
      <c r="J22" s="30"/>
      <c r="K22" s="30"/>
      <c r="L22" s="120"/>
      <c r="M22" s="120"/>
      <c r="N22" s="12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44"/>
      <c r="AO22" s="44"/>
      <c r="AP22" s="44"/>
      <c r="AQ22" s="44"/>
      <c r="AR22" s="44"/>
      <c r="AS22" s="44"/>
    </row>
    <row r="23" ht="159" customHeight="1" spans="1:45">
      <c r="A23" s="16" t="s">
        <v>327</v>
      </c>
      <c r="B23" s="31" t="s">
        <v>328</v>
      </c>
      <c r="C23" s="31" t="s">
        <v>328</v>
      </c>
      <c r="D23" s="31" t="s">
        <v>328</v>
      </c>
      <c r="E23" s="31" t="s">
        <v>328</v>
      </c>
      <c r="F23" s="32"/>
      <c r="G23" s="32"/>
      <c r="H23" s="32"/>
      <c r="I23" s="32"/>
      <c r="J23" s="32"/>
      <c r="K23" s="32"/>
      <c r="L23" s="121"/>
      <c r="M23" s="121"/>
      <c r="N23" s="121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44"/>
      <c r="AO23" s="44"/>
      <c r="AP23" s="44"/>
      <c r="AQ23" s="44"/>
      <c r="AR23" s="44"/>
      <c r="AS23" s="44"/>
    </row>
    <row r="24" spans="1:45">
      <c r="A24" s="16" t="s">
        <v>329</v>
      </c>
      <c r="B24" s="29">
        <v>1</v>
      </c>
      <c r="C24" s="29">
        <v>1</v>
      </c>
      <c r="D24" s="29">
        <v>1</v>
      </c>
      <c r="E24" s="29">
        <v>1</v>
      </c>
      <c r="F24" s="30"/>
      <c r="G24" s="30"/>
      <c r="H24" s="30"/>
      <c r="I24" s="30"/>
      <c r="J24" s="30"/>
      <c r="K24" s="30"/>
      <c r="L24" s="120"/>
      <c r="M24" s="120"/>
      <c r="N24" s="120"/>
      <c r="O24" s="30"/>
      <c r="P24" s="30"/>
      <c r="Q24" s="30"/>
      <c r="R24" s="30"/>
      <c r="S24" s="30"/>
      <c r="T24" s="30"/>
      <c r="U24" s="30"/>
      <c r="V24" s="123"/>
      <c r="W24" s="123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44"/>
      <c r="AO24" s="44"/>
      <c r="AP24" s="44"/>
      <c r="AQ24" s="44"/>
      <c r="AR24" s="44"/>
      <c r="AS24" s="44"/>
    </row>
    <row r="25" ht="30" spans="1:45">
      <c r="A25" s="16" t="s">
        <v>330</v>
      </c>
      <c r="B25" s="29">
        <v>16</v>
      </c>
      <c r="C25" s="29">
        <v>16</v>
      </c>
      <c r="D25" s="29">
        <v>16</v>
      </c>
      <c r="E25" s="29">
        <v>16</v>
      </c>
      <c r="F25" s="30"/>
      <c r="G25" s="30"/>
      <c r="H25" s="30"/>
      <c r="I25" s="30"/>
      <c r="J25" s="30"/>
      <c r="K25" s="30"/>
      <c r="L25" s="120"/>
      <c r="M25" s="120"/>
      <c r="N25" s="120"/>
      <c r="O25" s="30"/>
      <c r="P25" s="30"/>
      <c r="Q25" s="30"/>
      <c r="R25" s="30"/>
      <c r="S25" s="30"/>
      <c r="T25" s="30"/>
      <c r="U25" s="30"/>
      <c r="V25" s="123"/>
      <c r="W25" s="123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44"/>
      <c r="AO25" s="44"/>
      <c r="AP25" s="44"/>
      <c r="AQ25" s="44"/>
      <c r="AR25" s="44"/>
      <c r="AS25" s="44"/>
    </row>
    <row r="26" ht="135" spans="1:45">
      <c r="A26" s="33" t="s">
        <v>331</v>
      </c>
      <c r="B26" s="114" t="s">
        <v>332</v>
      </c>
      <c r="C26" s="114" t="s">
        <v>332</v>
      </c>
      <c r="D26" s="114" t="s">
        <v>332</v>
      </c>
      <c r="E26" s="114" t="s">
        <v>332</v>
      </c>
      <c r="F26" s="35"/>
      <c r="G26" s="35"/>
      <c r="H26" s="35"/>
      <c r="I26" s="35"/>
      <c r="J26" s="35"/>
      <c r="K26" s="35"/>
      <c r="L26" s="121"/>
      <c r="M26" s="121"/>
      <c r="N26" s="121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44"/>
      <c r="AO26" s="44"/>
      <c r="AP26" s="44"/>
      <c r="AQ26" s="44"/>
      <c r="AR26" s="44"/>
      <c r="AS26" s="44"/>
    </row>
    <row r="27" spans="1:45">
      <c r="A27" s="16" t="s">
        <v>333</v>
      </c>
      <c r="B27" s="114">
        <v>16</v>
      </c>
      <c r="C27" s="114">
        <v>8</v>
      </c>
      <c r="D27" s="114">
        <v>16</v>
      </c>
      <c r="E27" s="114">
        <v>8</v>
      </c>
      <c r="F27" s="35"/>
      <c r="G27" s="35"/>
      <c r="H27" s="35"/>
      <c r="I27" s="35"/>
      <c r="J27" s="35"/>
      <c r="K27" s="35"/>
      <c r="L27" s="120"/>
      <c r="M27" s="120"/>
      <c r="N27" s="120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44"/>
      <c r="AO27" s="44"/>
      <c r="AP27" s="44"/>
      <c r="AQ27" s="44"/>
      <c r="AR27" s="44"/>
      <c r="AS27" s="44"/>
    </row>
    <row r="28" spans="1:45">
      <c r="A28" s="16" t="s">
        <v>334</v>
      </c>
      <c r="B28" s="29">
        <v>1</v>
      </c>
      <c r="C28" s="29">
        <v>1</v>
      </c>
      <c r="D28" s="29">
        <v>1</v>
      </c>
      <c r="E28" s="29">
        <v>1</v>
      </c>
      <c r="F28" s="30"/>
      <c r="G28" s="30"/>
      <c r="H28" s="30"/>
      <c r="I28" s="30"/>
      <c r="J28" s="30"/>
      <c r="K28" s="30"/>
      <c r="L28" s="120"/>
      <c r="M28" s="120"/>
      <c r="N28" s="12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44"/>
      <c r="AO28" s="44"/>
      <c r="AP28" s="44"/>
      <c r="AQ28" s="44"/>
      <c r="AR28" s="44"/>
      <c r="AS28" s="44"/>
    </row>
    <row r="29" ht="60" spans="1:45">
      <c r="A29" s="16" t="s">
        <v>335</v>
      </c>
      <c r="B29" s="22" t="s">
        <v>336</v>
      </c>
      <c r="C29" s="22" t="s">
        <v>336</v>
      </c>
      <c r="D29" s="22" t="s">
        <v>336</v>
      </c>
      <c r="E29" s="22" t="s">
        <v>337</v>
      </c>
      <c r="F29" s="23"/>
      <c r="G29" s="23"/>
      <c r="H29" s="23"/>
      <c r="I29" s="23"/>
      <c r="J29" s="23"/>
      <c r="K29" s="23"/>
      <c r="L29" s="39"/>
      <c r="M29" s="39"/>
      <c r="N29" s="39"/>
      <c r="O29" s="23"/>
      <c r="P29" s="23"/>
      <c r="Q29" s="23"/>
      <c r="R29" s="23"/>
      <c r="S29" s="23"/>
      <c r="T29" s="23"/>
      <c r="U29" s="23"/>
      <c r="V29" s="30"/>
      <c r="W29" s="30"/>
      <c r="X29" s="23"/>
      <c r="Y29" s="23"/>
      <c r="Z29" s="23"/>
      <c r="AA29" s="23"/>
      <c r="AB29" s="23"/>
      <c r="AC29" s="23"/>
      <c r="AD29" s="23"/>
      <c r="AE29" s="23"/>
      <c r="AF29" s="23"/>
      <c r="AG29" s="30"/>
      <c r="AH29" s="30"/>
      <c r="AI29" s="30"/>
      <c r="AJ29" s="30"/>
      <c r="AK29" s="30"/>
      <c r="AL29" s="30"/>
      <c r="AM29" s="30"/>
      <c r="AN29" s="44"/>
      <c r="AO29" s="44"/>
      <c r="AP29" s="44"/>
      <c r="AQ29" s="44"/>
      <c r="AR29" s="44"/>
      <c r="AS29" s="44"/>
    </row>
    <row r="30" ht="45" spans="1:45">
      <c r="A30" s="16" t="s">
        <v>338</v>
      </c>
      <c r="B30" s="22" t="s">
        <v>339</v>
      </c>
      <c r="C30" s="22" t="s">
        <v>340</v>
      </c>
      <c r="D30" s="22" t="s">
        <v>339</v>
      </c>
      <c r="E30" s="22" t="s">
        <v>340</v>
      </c>
      <c r="F30" s="23"/>
      <c r="G30" s="23"/>
      <c r="H30" s="23"/>
      <c r="I30" s="23"/>
      <c r="J30" s="23"/>
      <c r="K30" s="23"/>
      <c r="L30" s="39"/>
      <c r="M30" s="39"/>
      <c r="N30" s="39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4"/>
      <c r="AO30" s="44"/>
      <c r="AP30" s="44"/>
      <c r="AQ30" s="44"/>
      <c r="AR30" s="44"/>
      <c r="AS30" s="44"/>
    </row>
    <row r="31" ht="45" spans="1:45">
      <c r="A31" s="16" t="s">
        <v>341</v>
      </c>
      <c r="B31" s="36" t="s">
        <v>342</v>
      </c>
      <c r="C31" s="36" t="s">
        <v>342</v>
      </c>
      <c r="D31" s="36" t="s">
        <v>342</v>
      </c>
      <c r="E31" s="36" t="s">
        <v>342</v>
      </c>
      <c r="F31" s="32"/>
      <c r="G31" s="32"/>
      <c r="H31" s="32"/>
      <c r="I31" s="32"/>
      <c r="J31" s="32"/>
      <c r="K31" s="32"/>
      <c r="L31" s="122"/>
      <c r="M31" s="122"/>
      <c r="N31" s="12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4"/>
      <c r="AO31" s="44"/>
      <c r="AP31" s="44"/>
      <c r="AQ31" s="44"/>
      <c r="AR31" s="44"/>
      <c r="AS31" s="44"/>
    </row>
    <row r="32" spans="1:45">
      <c r="A32" s="24" t="s">
        <v>343</v>
      </c>
      <c r="B32" s="115"/>
      <c r="C32" s="115"/>
      <c r="D32" s="115"/>
      <c r="E32" s="115"/>
      <c r="F32" s="26"/>
      <c r="G32" s="26"/>
      <c r="H32" s="26"/>
      <c r="I32" s="26"/>
      <c r="J32" s="26"/>
      <c r="K32" s="26"/>
      <c r="L32" s="39"/>
      <c r="M32" s="39"/>
      <c r="N32" s="39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44"/>
      <c r="AO32" s="44"/>
      <c r="AP32" s="44"/>
      <c r="AQ32" s="44"/>
      <c r="AR32" s="44"/>
      <c r="AS32" s="44"/>
    </row>
    <row r="33" ht="30" spans="1:45">
      <c r="A33" s="16" t="s">
        <v>344</v>
      </c>
      <c r="B33" s="34" t="s">
        <v>345</v>
      </c>
      <c r="C33" s="34" t="s">
        <v>345</v>
      </c>
      <c r="D33" s="34" t="s">
        <v>345</v>
      </c>
      <c r="E33" s="34" t="s">
        <v>345</v>
      </c>
      <c r="F33" s="23"/>
      <c r="G33" s="23"/>
      <c r="H33" s="23"/>
      <c r="I33" s="23"/>
      <c r="J33" s="23"/>
      <c r="K33" s="23"/>
      <c r="L33" s="39"/>
      <c r="M33" s="39"/>
      <c r="N33" s="3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4"/>
      <c r="AO33" s="44"/>
      <c r="AP33" s="44"/>
      <c r="AQ33" s="44"/>
      <c r="AR33" s="44"/>
      <c r="AS33" s="44"/>
    </row>
    <row r="34" ht="30" spans="1:45">
      <c r="A34" s="16" t="s">
        <v>346</v>
      </c>
      <c r="B34" s="34">
        <v>15.36</v>
      </c>
      <c r="C34" s="34">
        <v>15.36</v>
      </c>
      <c r="D34" s="34">
        <v>15.36</v>
      </c>
      <c r="E34" s="34">
        <v>15.36</v>
      </c>
      <c r="F34" s="23"/>
      <c r="G34" s="23"/>
      <c r="H34" s="23"/>
      <c r="I34" s="23"/>
      <c r="J34" s="23"/>
      <c r="K34" s="23"/>
      <c r="L34" s="39"/>
      <c r="M34" s="39"/>
      <c r="N34" s="39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4"/>
      <c r="AO34" s="44"/>
      <c r="AP34" s="44"/>
      <c r="AQ34" s="44"/>
      <c r="AR34" s="44"/>
      <c r="AS34" s="44"/>
    </row>
    <row r="35" ht="86.45" customHeight="1" spans="1:45">
      <c r="A35" s="16" t="s">
        <v>347</v>
      </c>
      <c r="B35" s="36" t="s">
        <v>260</v>
      </c>
      <c r="C35" s="36"/>
      <c r="D35" s="36"/>
      <c r="E35" s="36"/>
      <c r="F35" s="32"/>
      <c r="G35" s="32"/>
      <c r="H35" s="32"/>
      <c r="I35" s="32"/>
      <c r="J35" s="32"/>
      <c r="K35" s="32"/>
      <c r="L35" s="39"/>
      <c r="M35" s="39"/>
      <c r="N35" s="39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44"/>
      <c r="AO35" s="44"/>
      <c r="AP35" s="44"/>
      <c r="AQ35" s="44"/>
      <c r="AR35" s="44"/>
      <c r="AS35" s="44"/>
    </row>
    <row r="36" ht="40.15" customHeight="1" spans="1:45">
      <c r="A36" s="16" t="s">
        <v>348</v>
      </c>
      <c r="B36" s="36" t="s">
        <v>349</v>
      </c>
      <c r="C36" s="36" t="s">
        <v>350</v>
      </c>
      <c r="D36" s="36" t="s">
        <v>349</v>
      </c>
      <c r="E36" s="36" t="s">
        <v>350</v>
      </c>
      <c r="F36" s="37"/>
      <c r="G36" s="37"/>
      <c r="H36" s="37"/>
      <c r="I36" s="37"/>
      <c r="J36" s="37"/>
      <c r="K36" s="37"/>
      <c r="L36" s="39"/>
      <c r="M36" s="39"/>
      <c r="N36" s="39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44"/>
      <c r="AO36" s="44"/>
      <c r="AP36" s="44"/>
      <c r="AQ36" s="44"/>
      <c r="AR36" s="44"/>
      <c r="AS36" s="44"/>
    </row>
    <row r="37" ht="60" spans="1:45">
      <c r="A37" s="16" t="s">
        <v>351</v>
      </c>
      <c r="B37" s="36" t="s">
        <v>352</v>
      </c>
      <c r="C37" s="36" t="s">
        <v>352</v>
      </c>
      <c r="D37" s="36" t="s">
        <v>352</v>
      </c>
      <c r="E37" s="36" t="s">
        <v>352</v>
      </c>
      <c r="F37" s="32"/>
      <c r="G37" s="32"/>
      <c r="H37" s="32"/>
      <c r="I37" s="32"/>
      <c r="J37" s="32"/>
      <c r="K37" s="32"/>
      <c r="L37" s="122"/>
      <c r="M37" s="122"/>
      <c r="N37" s="12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44"/>
      <c r="AO37" s="44"/>
      <c r="AP37" s="44"/>
      <c r="AQ37" s="44"/>
      <c r="AR37" s="44"/>
      <c r="AS37" s="44"/>
    </row>
    <row r="38" spans="1:45">
      <c r="A38" s="13" t="s">
        <v>257</v>
      </c>
      <c r="B38" s="22"/>
      <c r="C38" s="22"/>
      <c r="D38" s="22"/>
      <c r="E38" s="22"/>
      <c r="F38" s="23"/>
      <c r="G38" s="23"/>
      <c r="H38" s="23"/>
      <c r="I38" s="23"/>
      <c r="J38" s="23"/>
      <c r="K38" s="23"/>
      <c r="L38" s="39"/>
      <c r="M38" s="39"/>
      <c r="N38" s="39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4"/>
      <c r="AO38" s="44"/>
      <c r="AP38" s="44"/>
      <c r="AQ38" s="44"/>
      <c r="AR38" s="44"/>
      <c r="AS38" s="44"/>
    </row>
    <row r="39" spans="1:45">
      <c r="A39" s="16" t="s">
        <v>258</v>
      </c>
      <c r="B39" s="38">
        <v>192</v>
      </c>
      <c r="C39" s="38">
        <v>192</v>
      </c>
      <c r="D39" s="38">
        <v>192</v>
      </c>
      <c r="E39" s="38">
        <v>192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4"/>
      <c r="AO39" s="44"/>
      <c r="AP39" s="44"/>
      <c r="AQ39" s="44"/>
      <c r="AR39" s="44"/>
      <c r="AS39" s="44"/>
    </row>
    <row r="40" ht="30" spans="1:45">
      <c r="A40" s="16" t="s">
        <v>353</v>
      </c>
      <c r="B40" s="38">
        <v>64</v>
      </c>
      <c r="C40" s="38">
        <v>64</v>
      </c>
      <c r="D40" s="38">
        <v>64</v>
      </c>
      <c r="E40" s="38">
        <v>64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4"/>
      <c r="AO40" s="44"/>
      <c r="AP40" s="44"/>
      <c r="AQ40" s="44"/>
      <c r="AR40" s="44"/>
      <c r="AS40" s="44"/>
    </row>
    <row r="41" spans="1:45">
      <c r="A41" s="16" t="s">
        <v>261</v>
      </c>
      <c r="B41" s="38">
        <v>4</v>
      </c>
      <c r="C41" s="38">
        <v>4</v>
      </c>
      <c r="D41" s="38">
        <v>4</v>
      </c>
      <c r="E41" s="38">
        <v>4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4"/>
      <c r="AO41" s="44"/>
      <c r="AP41" s="44"/>
      <c r="AQ41" s="44"/>
      <c r="AR41" s="44"/>
      <c r="AS41" s="44"/>
    </row>
    <row r="42" ht="30" spans="1:45">
      <c r="A42" s="40" t="s">
        <v>262</v>
      </c>
      <c r="B42" s="38">
        <f>33+10*LOG10(20)</f>
        <v>46.0102999566398</v>
      </c>
      <c r="C42" s="38">
        <f>33+10*LOG10(20)</f>
        <v>46.0102999566398</v>
      </c>
      <c r="D42" s="38">
        <f>33+10*LOG10(20)</f>
        <v>46.0102999566398</v>
      </c>
      <c r="E42" s="38">
        <f>33+10*LOG10(20)</f>
        <v>46.0102999566398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4"/>
      <c r="AO42" s="44"/>
      <c r="AP42" s="44"/>
      <c r="AQ42" s="44"/>
      <c r="AR42" s="44"/>
      <c r="AS42" s="44"/>
    </row>
    <row r="43" spans="1:45">
      <c r="A43" s="40" t="s">
        <v>263</v>
      </c>
      <c r="B43" s="38">
        <v>100000000</v>
      </c>
      <c r="C43" s="38">
        <v>100000000</v>
      </c>
      <c r="D43" s="38">
        <v>100000000</v>
      </c>
      <c r="E43" s="38">
        <v>100000000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4"/>
      <c r="AO43" s="44"/>
      <c r="AP43" s="44"/>
      <c r="AQ43" s="44"/>
      <c r="AR43" s="44"/>
      <c r="AS43" s="44"/>
    </row>
    <row r="44" ht="135" spans="1:45">
      <c r="A44" s="40" t="s">
        <v>264</v>
      </c>
      <c r="B44" s="38">
        <f>33</f>
        <v>33</v>
      </c>
      <c r="C44" s="38">
        <f t="shared" ref="C44:H44" si="0">33</f>
        <v>33</v>
      </c>
      <c r="D44" s="38">
        <f t="shared" si="0"/>
        <v>33</v>
      </c>
      <c r="E44" s="38">
        <f t="shared" si="0"/>
        <v>33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4"/>
      <c r="AO44" s="44"/>
      <c r="AP44" s="44"/>
      <c r="AQ44" s="44"/>
      <c r="AR44" s="44"/>
      <c r="AS44" s="44"/>
    </row>
    <row r="45" ht="45" spans="1:45">
      <c r="A45" s="40" t="s">
        <v>265</v>
      </c>
      <c r="B45" s="38">
        <f>12*12*30000</f>
        <v>4320000</v>
      </c>
      <c r="C45" s="38">
        <f>12*12*30000</f>
        <v>4320000</v>
      </c>
      <c r="D45" s="38">
        <f>12*12*30000</f>
        <v>4320000</v>
      </c>
      <c r="E45" s="38">
        <f>12*12*30000</f>
        <v>4320000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4"/>
      <c r="AO45" s="44"/>
      <c r="AP45" s="44"/>
      <c r="AQ45" s="44"/>
      <c r="AR45" s="44"/>
      <c r="AS45" s="44"/>
    </row>
    <row r="46" spans="1:45">
      <c r="A46" s="40" t="s">
        <v>266</v>
      </c>
      <c r="B46" s="38">
        <f>B44+10*LOG10(B45/1000000)</f>
        <v>39.3548374681491</v>
      </c>
      <c r="C46" s="38">
        <f t="shared" ref="C46:D46" si="1">C44+10*LOG10(C45/1000000)</f>
        <v>39.3548374681491</v>
      </c>
      <c r="D46" s="38">
        <f t="shared" si="1"/>
        <v>39.3548374681491</v>
      </c>
      <c r="E46" s="38">
        <f t="shared" ref="E46" si="2">E44+10*LOG10(E45/1000000)</f>
        <v>39.3548374681491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4"/>
      <c r="AO46" s="44"/>
      <c r="AP46" s="44"/>
      <c r="AQ46" s="44"/>
      <c r="AR46" s="44"/>
      <c r="AS46" s="44"/>
    </row>
    <row r="47" ht="30" spans="1:45">
      <c r="A47" s="16" t="s">
        <v>267</v>
      </c>
      <c r="B47" s="38">
        <f>B48-B49</f>
        <v>12.7712125471966</v>
      </c>
      <c r="C47" s="38">
        <f t="shared" ref="C47:D47" si="3">C48-C49</f>
        <v>12.7712125471966</v>
      </c>
      <c r="D47" s="38">
        <f t="shared" si="3"/>
        <v>12.7712125471966</v>
      </c>
      <c r="E47" s="38">
        <f t="shared" ref="E47" si="4">E48-E49</f>
        <v>12.7712125471966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4"/>
      <c r="AO47" s="44"/>
      <c r="AP47" s="44"/>
      <c r="AQ47" s="44"/>
      <c r="AR47" s="44"/>
      <c r="AS47" s="44"/>
    </row>
    <row r="48" ht="45" spans="1:45">
      <c r="A48" s="16" t="s">
        <v>268</v>
      </c>
      <c r="B48" s="38">
        <f>B50+10*LOG10(B39/B40)</f>
        <v>12.7712125471966</v>
      </c>
      <c r="C48" s="38">
        <f t="shared" ref="C48:D48" si="5">C50+10*LOG10(C39/C40)</f>
        <v>12.7712125471966</v>
      </c>
      <c r="D48" s="38">
        <f t="shared" si="5"/>
        <v>12.7712125471966</v>
      </c>
      <c r="E48" s="38">
        <f t="shared" ref="E48" si="6">E50+10*LOG10(E39/E40)</f>
        <v>12.7712125471966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4"/>
      <c r="AO48" s="44"/>
      <c r="AP48" s="44"/>
      <c r="AQ48" s="44"/>
      <c r="AR48" s="44"/>
      <c r="AS48" s="44"/>
    </row>
    <row r="49" ht="30" spans="1:45">
      <c r="A49" s="16" t="s">
        <v>269</v>
      </c>
      <c r="B49" s="38">
        <v>0</v>
      </c>
      <c r="C49" s="38">
        <v>0</v>
      </c>
      <c r="D49" s="38">
        <v>0</v>
      </c>
      <c r="E49" s="38">
        <v>0</v>
      </c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4"/>
      <c r="AO49" s="44"/>
      <c r="AP49" s="44"/>
      <c r="AQ49" s="44"/>
      <c r="AR49" s="44"/>
      <c r="AS49" s="44"/>
    </row>
    <row r="50" spans="1:45">
      <c r="A50" s="16" t="s">
        <v>270</v>
      </c>
      <c r="B50" s="38">
        <v>8</v>
      </c>
      <c r="C50" s="38">
        <v>8</v>
      </c>
      <c r="D50" s="38">
        <v>8</v>
      </c>
      <c r="E50" s="38">
        <v>8</v>
      </c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4"/>
      <c r="AO50" s="44"/>
      <c r="AP50" s="44"/>
      <c r="AQ50" s="44"/>
      <c r="AR50" s="44"/>
      <c r="AS50" s="44"/>
    </row>
    <row r="51" ht="30" spans="1:45">
      <c r="A51" s="16" t="s">
        <v>271</v>
      </c>
      <c r="B51" s="38">
        <f>B52-B53</f>
        <v>4.04119982655925</v>
      </c>
      <c r="C51" s="38">
        <f t="shared" ref="C51:D51" si="7">C52-C53</f>
        <v>4.04119982655925</v>
      </c>
      <c r="D51" s="38">
        <f t="shared" si="7"/>
        <v>0.0411998265592484</v>
      </c>
      <c r="E51" s="38">
        <f t="shared" ref="E51" si="8">E52-E53</f>
        <v>0.0411998265592484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44"/>
      <c r="AO51" s="44"/>
      <c r="AP51" s="44"/>
      <c r="AQ51" s="44"/>
      <c r="AR51" s="44"/>
      <c r="AS51" s="44"/>
    </row>
    <row r="52" ht="30" spans="1:45">
      <c r="A52" s="16" t="s">
        <v>272</v>
      </c>
      <c r="B52" s="38">
        <f>10*LOG10(B40/B41)</f>
        <v>12.0411998265592</v>
      </c>
      <c r="C52" s="38">
        <f t="shared" ref="C52:D52" si="9">10*LOG10(C40/C41)</f>
        <v>12.0411998265592</v>
      </c>
      <c r="D52" s="38">
        <f t="shared" si="9"/>
        <v>12.0411998265592</v>
      </c>
      <c r="E52" s="38">
        <f t="shared" ref="E52" si="10">10*LOG10(E40/E41)</f>
        <v>12.0411998265592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4"/>
      <c r="AO52" s="44"/>
      <c r="AP52" s="44"/>
      <c r="AQ52" s="44"/>
      <c r="AR52" s="44"/>
      <c r="AS52" s="44"/>
    </row>
    <row r="53" ht="30" spans="1:45">
      <c r="A53" s="16" t="s">
        <v>273</v>
      </c>
      <c r="B53" s="38">
        <f>8</f>
        <v>8</v>
      </c>
      <c r="C53" s="38">
        <f>8</f>
        <v>8</v>
      </c>
      <c r="D53" s="38">
        <v>12</v>
      </c>
      <c r="E53" s="38">
        <v>12</v>
      </c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44"/>
      <c r="AO53" s="44"/>
      <c r="AP53" s="44"/>
      <c r="AQ53" s="44"/>
      <c r="AR53" s="44"/>
      <c r="AS53" s="44"/>
    </row>
    <row r="54" ht="30" spans="1:45">
      <c r="A54" s="16" t="s">
        <v>274</v>
      </c>
      <c r="B54" s="38">
        <v>3</v>
      </c>
      <c r="C54" s="38">
        <v>3</v>
      </c>
      <c r="D54" s="38">
        <v>3</v>
      </c>
      <c r="E54" s="38">
        <v>3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44"/>
      <c r="AO54" s="44"/>
      <c r="AP54" s="44"/>
      <c r="AQ54" s="44"/>
      <c r="AR54" s="44"/>
      <c r="AS54" s="44"/>
    </row>
    <row r="55" spans="1:45">
      <c r="A55" s="16" t="s">
        <v>275</v>
      </c>
      <c r="B55" s="38">
        <f>B46+B47+B51-B54</f>
        <v>53.167249841905</v>
      </c>
      <c r="C55" s="38">
        <f t="shared" ref="C55:D55" si="11">C46+C47+C51-C54</f>
        <v>53.167249841905</v>
      </c>
      <c r="D55" s="38">
        <f t="shared" si="11"/>
        <v>49.167249841905</v>
      </c>
      <c r="E55" s="38">
        <f t="shared" ref="E55" si="12">E46+E47+E51-E54</f>
        <v>49.167249841905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44"/>
      <c r="AO55" s="44"/>
      <c r="AP55" s="44"/>
      <c r="AQ55" s="44"/>
      <c r="AR55" s="44"/>
      <c r="AS55" s="44"/>
    </row>
    <row r="56" spans="1:45">
      <c r="A56" s="13" t="s">
        <v>276</v>
      </c>
      <c r="B56" s="38"/>
      <c r="C56" s="38"/>
      <c r="D56" s="38"/>
      <c r="E56" s="38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44"/>
      <c r="AO56" s="44"/>
      <c r="AP56" s="44"/>
      <c r="AQ56" s="44"/>
      <c r="AR56" s="44"/>
      <c r="AS56" s="44"/>
    </row>
    <row r="57" spans="1:45">
      <c r="A57" s="16" t="s">
        <v>277</v>
      </c>
      <c r="B57" s="38">
        <v>1</v>
      </c>
      <c r="C57" s="38">
        <v>1</v>
      </c>
      <c r="D57" s="38">
        <v>1</v>
      </c>
      <c r="E57" s="38">
        <v>1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44"/>
      <c r="AO57" s="44"/>
      <c r="AP57" s="44"/>
      <c r="AQ57" s="44"/>
      <c r="AR57" s="44"/>
      <c r="AS57" s="44"/>
    </row>
    <row r="58" ht="30" spans="1:45">
      <c r="A58" s="16" t="s">
        <v>354</v>
      </c>
      <c r="B58" s="38" t="s">
        <v>260</v>
      </c>
      <c r="C58" s="38" t="s">
        <v>260</v>
      </c>
      <c r="D58" s="38" t="s">
        <v>260</v>
      </c>
      <c r="E58" s="38" t="s">
        <v>260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44"/>
      <c r="AO58" s="44"/>
      <c r="AP58" s="44"/>
      <c r="AQ58" s="44"/>
      <c r="AR58" s="44"/>
      <c r="AS58" s="44"/>
    </row>
    <row r="59" spans="1:45">
      <c r="A59" s="16" t="s">
        <v>279</v>
      </c>
      <c r="B59" s="38">
        <v>1</v>
      </c>
      <c r="C59" s="38">
        <v>1</v>
      </c>
      <c r="D59" s="38">
        <v>1</v>
      </c>
      <c r="E59" s="38">
        <v>1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44"/>
      <c r="AO59" s="44"/>
      <c r="AP59" s="44"/>
      <c r="AQ59" s="44"/>
      <c r="AR59" s="44"/>
      <c r="AS59" s="44"/>
    </row>
    <row r="60" ht="30" spans="1:45">
      <c r="A60" s="16" t="s">
        <v>280</v>
      </c>
      <c r="B60" s="38">
        <f>B61-B62</f>
        <v>0</v>
      </c>
      <c r="C60" s="38">
        <f t="shared" ref="C60:D60" si="13">C61-C62</f>
        <v>0</v>
      </c>
      <c r="D60" s="38">
        <f t="shared" si="13"/>
        <v>0</v>
      </c>
      <c r="E60" s="38">
        <f t="shared" ref="E60" si="14">E61-E62</f>
        <v>0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44"/>
      <c r="AO60" s="44"/>
      <c r="AP60" s="44"/>
      <c r="AQ60" s="44"/>
      <c r="AR60" s="44"/>
      <c r="AS60" s="44"/>
    </row>
    <row r="61" ht="45" spans="1:45">
      <c r="A61" s="16" t="s">
        <v>281</v>
      </c>
      <c r="B61" s="38">
        <f>B63+10*LOG10(B57/B59)</f>
        <v>0</v>
      </c>
      <c r="C61" s="38">
        <f t="shared" ref="C61:D61" si="15">C63+10*LOG10(C57/C59)</f>
        <v>0</v>
      </c>
      <c r="D61" s="38">
        <f t="shared" si="15"/>
        <v>0</v>
      </c>
      <c r="E61" s="38">
        <f t="shared" ref="E61" si="16">E63+10*LOG10(E57/E59)</f>
        <v>0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44"/>
      <c r="AO61" s="44"/>
      <c r="AP61" s="44"/>
      <c r="AQ61" s="44"/>
      <c r="AR61" s="44"/>
      <c r="AS61" s="44"/>
    </row>
    <row r="62" ht="30" spans="1:45">
      <c r="A62" s="16" t="s">
        <v>282</v>
      </c>
      <c r="B62" s="38">
        <v>0</v>
      </c>
      <c r="C62" s="38">
        <v>0</v>
      </c>
      <c r="D62" s="38">
        <v>0</v>
      </c>
      <c r="E62" s="38">
        <v>0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44"/>
      <c r="AO62" s="44"/>
      <c r="AP62" s="44"/>
      <c r="AQ62" s="44"/>
      <c r="AR62" s="44"/>
      <c r="AS62" s="44"/>
    </row>
    <row r="63" spans="1:45">
      <c r="A63" s="16" t="s">
        <v>283</v>
      </c>
      <c r="B63" s="38">
        <v>0</v>
      </c>
      <c r="C63" s="38">
        <v>0</v>
      </c>
      <c r="D63" s="38">
        <v>0</v>
      </c>
      <c r="E63" s="38">
        <v>0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44"/>
      <c r="AO63" s="44"/>
      <c r="AP63" s="44"/>
      <c r="AQ63" s="44"/>
      <c r="AR63" s="44"/>
      <c r="AS63" s="44"/>
    </row>
    <row r="64" ht="30" spans="1:45">
      <c r="A64" s="16" t="s">
        <v>284</v>
      </c>
      <c r="B64" s="38">
        <f>B65-B66</f>
        <v>0</v>
      </c>
      <c r="C64" s="38">
        <f t="shared" ref="C64:D64" si="17">C65-C66</f>
        <v>0</v>
      </c>
      <c r="D64" s="38">
        <f t="shared" si="17"/>
        <v>0</v>
      </c>
      <c r="E64" s="38">
        <f t="shared" ref="E64" si="18">E65-E66</f>
        <v>0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44"/>
      <c r="AO64" s="44"/>
      <c r="AP64" s="44"/>
      <c r="AQ64" s="44"/>
      <c r="AR64" s="44"/>
      <c r="AS64" s="44"/>
    </row>
    <row r="65" ht="30" spans="1:45">
      <c r="A65" s="16" t="s">
        <v>285</v>
      </c>
      <c r="B65" s="38">
        <f>0</f>
        <v>0</v>
      </c>
      <c r="C65" s="38">
        <f>0</f>
        <v>0</v>
      </c>
      <c r="D65" s="38">
        <f>0</f>
        <v>0</v>
      </c>
      <c r="E65" s="38">
        <f>0</f>
        <v>0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44"/>
      <c r="AO65" s="44"/>
      <c r="AP65" s="44"/>
      <c r="AQ65" s="44"/>
      <c r="AR65" s="44"/>
      <c r="AS65" s="44"/>
    </row>
    <row r="66" ht="30" spans="1:45">
      <c r="A66" s="16" t="s">
        <v>355</v>
      </c>
      <c r="B66" s="38">
        <v>0</v>
      </c>
      <c r="C66" s="38">
        <v>0</v>
      </c>
      <c r="D66" s="38">
        <v>0</v>
      </c>
      <c r="E66" s="38">
        <v>0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44"/>
      <c r="AO66" s="44"/>
      <c r="AP66" s="44"/>
      <c r="AQ66" s="44"/>
      <c r="AR66" s="44"/>
      <c r="AS66" s="44"/>
    </row>
    <row r="67" ht="30" spans="1:45">
      <c r="A67" s="16" t="s">
        <v>287</v>
      </c>
      <c r="B67" s="38">
        <v>1</v>
      </c>
      <c r="C67" s="38">
        <v>1</v>
      </c>
      <c r="D67" s="38">
        <v>1</v>
      </c>
      <c r="E67" s="38">
        <v>1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44"/>
      <c r="AO67" s="44"/>
      <c r="AP67" s="44"/>
      <c r="AQ67" s="44"/>
      <c r="AR67" s="44"/>
      <c r="AS67" s="44"/>
    </row>
    <row r="68" s="112" customFormat="1" spans="1:45">
      <c r="A68" s="10" t="s">
        <v>288</v>
      </c>
      <c r="B68" s="38">
        <v>12</v>
      </c>
      <c r="C68" s="38">
        <v>12</v>
      </c>
      <c r="D68" s="38">
        <v>12</v>
      </c>
      <c r="E68" s="38">
        <v>12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125"/>
      <c r="AO68" s="125"/>
      <c r="AP68" s="125"/>
      <c r="AQ68" s="125"/>
      <c r="AR68" s="125"/>
      <c r="AS68" s="125"/>
    </row>
    <row r="69" spans="1:45">
      <c r="A69" s="16" t="s">
        <v>289</v>
      </c>
      <c r="B69" s="17">
        <v>-174</v>
      </c>
      <c r="C69" s="17">
        <v>-174</v>
      </c>
      <c r="D69" s="17">
        <v>-174</v>
      </c>
      <c r="E69" s="17">
        <v>-174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44"/>
      <c r="AO69" s="44"/>
      <c r="AP69" s="44"/>
      <c r="AQ69" s="44"/>
      <c r="AR69" s="44"/>
      <c r="AS69" s="44"/>
    </row>
    <row r="70" spans="1:45">
      <c r="A70" s="16" t="s">
        <v>290</v>
      </c>
      <c r="B70" s="17">
        <v>-169.3</v>
      </c>
      <c r="C70" s="17">
        <v>-169.3</v>
      </c>
      <c r="D70" s="17">
        <v>-169.3</v>
      </c>
      <c r="E70" s="17">
        <v>-169.3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44"/>
      <c r="AO70" s="44"/>
      <c r="AP70" s="44"/>
      <c r="AQ70" s="44"/>
      <c r="AR70" s="44"/>
      <c r="AS70" s="44"/>
    </row>
    <row r="71" ht="30" spans="1:45">
      <c r="A71" s="16" t="s">
        <v>291</v>
      </c>
      <c r="B71" s="57">
        <f>10*LOG10(10^((B68+B69)/10)+10^(B70/10))</f>
        <v>-161.258388900453</v>
      </c>
      <c r="C71" s="57">
        <f t="shared" ref="C71:D71" si="19">10*LOG10(10^((C68+C69)/10)+10^(C70/10))</f>
        <v>-161.258388900453</v>
      </c>
      <c r="D71" s="57">
        <f t="shared" si="19"/>
        <v>-161.258388900453</v>
      </c>
      <c r="E71" s="57">
        <f t="shared" ref="E71" si="20">10*LOG10(10^((E68+E69)/10)+10^(E70/10))</f>
        <v>-161.258388900453</v>
      </c>
      <c r="F71" s="42"/>
      <c r="G71" s="42"/>
      <c r="H71" s="42"/>
      <c r="I71" s="42"/>
      <c r="J71" s="42"/>
      <c r="K71" s="42"/>
      <c r="L71" s="18"/>
      <c r="M71" s="18"/>
      <c r="N71" s="18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4"/>
      <c r="AO71" s="44"/>
      <c r="AP71" s="44"/>
      <c r="AQ71" s="44"/>
      <c r="AR71" s="44"/>
      <c r="AS71" s="44"/>
    </row>
    <row r="72" spans="1:45">
      <c r="A72" s="16" t="s">
        <v>292</v>
      </c>
      <c r="B72" s="57">
        <f>B71+10*LOG10(B45)</f>
        <v>-94.9035514323041</v>
      </c>
      <c r="C72" s="57">
        <f t="shared" ref="C72:D72" si="21">C71+10*LOG10(C45)</f>
        <v>-94.9035514323041</v>
      </c>
      <c r="D72" s="57">
        <f t="shared" si="21"/>
        <v>-94.9035514323041</v>
      </c>
      <c r="E72" s="57">
        <f t="shared" ref="E72" si="22">E71+10*LOG10(E45)</f>
        <v>-94.9035514323041</v>
      </c>
      <c r="F72" s="42"/>
      <c r="G72" s="42"/>
      <c r="H72" s="42"/>
      <c r="I72" s="42"/>
      <c r="J72" s="42"/>
      <c r="K72" s="42"/>
      <c r="L72" s="18"/>
      <c r="M72" s="18"/>
      <c r="N72" s="18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4"/>
      <c r="AO72" s="44"/>
      <c r="AP72" s="44"/>
      <c r="AQ72" s="44"/>
      <c r="AR72" s="44"/>
      <c r="AS72" s="44"/>
    </row>
    <row r="73" spans="1:45">
      <c r="A73" s="16" t="s">
        <v>293</v>
      </c>
      <c r="B73" s="57">
        <v>-3.2</v>
      </c>
      <c r="C73" s="57">
        <v>12.1</v>
      </c>
      <c r="D73" s="57">
        <v>-3.2</v>
      </c>
      <c r="E73" s="57">
        <v>12.1</v>
      </c>
      <c r="F73" s="42"/>
      <c r="G73" s="42"/>
      <c r="H73" s="42"/>
      <c r="I73" s="42"/>
      <c r="J73" s="42"/>
      <c r="K73" s="42"/>
      <c r="L73" s="18"/>
      <c r="M73" s="18"/>
      <c r="N73" s="18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4"/>
      <c r="AO73" s="44"/>
      <c r="AP73" s="44"/>
      <c r="AQ73" s="44"/>
      <c r="AR73" s="44"/>
      <c r="AS73" s="44"/>
    </row>
    <row r="74" spans="1:45">
      <c r="A74" s="16" t="s">
        <v>294</v>
      </c>
      <c r="B74" s="57">
        <v>2</v>
      </c>
      <c r="C74" s="57">
        <v>2</v>
      </c>
      <c r="D74" s="57">
        <v>2</v>
      </c>
      <c r="E74" s="57">
        <v>2</v>
      </c>
      <c r="F74" s="42"/>
      <c r="G74" s="42"/>
      <c r="H74" s="42"/>
      <c r="I74" s="42"/>
      <c r="J74" s="42"/>
      <c r="K74" s="42"/>
      <c r="L74" s="18"/>
      <c r="M74" s="18"/>
      <c r="N74" s="18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4"/>
      <c r="AO74" s="44"/>
      <c r="AP74" s="44"/>
      <c r="AQ74" s="44"/>
      <c r="AR74" s="44"/>
      <c r="AS74" s="44"/>
    </row>
    <row r="75" ht="30" spans="1:45">
      <c r="A75" s="16" t="s">
        <v>295</v>
      </c>
      <c r="B75" s="57">
        <v>0</v>
      </c>
      <c r="C75" s="57">
        <v>0</v>
      </c>
      <c r="D75" s="57">
        <v>0</v>
      </c>
      <c r="E75" s="57">
        <v>0</v>
      </c>
      <c r="F75" s="42"/>
      <c r="G75" s="42"/>
      <c r="H75" s="42"/>
      <c r="I75" s="42"/>
      <c r="J75" s="42"/>
      <c r="K75" s="42"/>
      <c r="L75" s="18"/>
      <c r="M75" s="18"/>
      <c r="N75" s="18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4"/>
      <c r="AO75" s="44"/>
      <c r="AP75" s="44"/>
      <c r="AQ75" s="44"/>
      <c r="AR75" s="44"/>
      <c r="AS75" s="44"/>
    </row>
    <row r="76" spans="1:45">
      <c r="A76" s="16" t="s">
        <v>296</v>
      </c>
      <c r="B76" s="57">
        <f>B72+B73+B74-B75</f>
        <v>-96.1035514323041</v>
      </c>
      <c r="C76" s="57">
        <f t="shared" ref="C76:D76" si="23">C72+C73+C74-C75</f>
        <v>-80.8035514323041</v>
      </c>
      <c r="D76" s="57">
        <f t="shared" si="23"/>
        <v>-96.1035514323041</v>
      </c>
      <c r="E76" s="57">
        <f t="shared" ref="E76" si="24">E72+E73+E74-E75</f>
        <v>-80.8035514323041</v>
      </c>
      <c r="F76" s="42"/>
      <c r="G76" s="42"/>
      <c r="H76" s="42"/>
      <c r="I76" s="42"/>
      <c r="J76" s="42"/>
      <c r="K76" s="42"/>
      <c r="L76" s="18"/>
      <c r="M76" s="18"/>
      <c r="N76" s="18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4"/>
      <c r="AO76" s="44"/>
      <c r="AP76" s="44"/>
      <c r="AQ76" s="44"/>
      <c r="AR76" s="44"/>
      <c r="AS76" s="44"/>
    </row>
    <row r="77" spans="1:45">
      <c r="A77" s="16" t="s">
        <v>297</v>
      </c>
      <c r="B77" s="57">
        <f>B46-B76+B51+B64</f>
        <v>139.499588727012</v>
      </c>
      <c r="C77" s="57">
        <f t="shared" ref="C77:D77" si="25">C46-C76+C51+C64</f>
        <v>124.199588727012</v>
      </c>
      <c r="D77" s="57">
        <f t="shared" si="25"/>
        <v>135.499588727012</v>
      </c>
      <c r="E77" s="57">
        <f t="shared" ref="E77" si="26">E46-E76+E51+E64</f>
        <v>120.199588727012</v>
      </c>
      <c r="F77" s="42"/>
      <c r="G77" s="42"/>
      <c r="H77" s="42"/>
      <c r="I77" s="42"/>
      <c r="J77" s="42"/>
      <c r="K77" s="42"/>
      <c r="L77" s="39"/>
      <c r="M77" s="39"/>
      <c r="N77" s="39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4"/>
      <c r="AO77" s="44"/>
      <c r="AP77" s="44"/>
      <c r="AQ77" s="44"/>
      <c r="AR77" s="44"/>
      <c r="AS77" s="44"/>
    </row>
    <row r="78" s="2" customFormat="1" ht="28.5" spans="1:45">
      <c r="A78" s="10" t="s">
        <v>298</v>
      </c>
      <c r="B78" s="58">
        <f>B55+B60+B64-B67-B76</f>
        <v>148.270801274209</v>
      </c>
      <c r="C78" s="58">
        <f>C55+C60+C64-C67-C76</f>
        <v>132.970801274209</v>
      </c>
      <c r="D78" s="58">
        <f>D55+D60+D64-D67-D76</f>
        <v>144.270801274209</v>
      </c>
      <c r="E78" s="58">
        <f>E55+E60+E64-E67-E76</f>
        <v>128.970801274209</v>
      </c>
      <c r="F78" s="59"/>
      <c r="G78" s="59"/>
      <c r="H78" s="59"/>
      <c r="I78" s="67"/>
      <c r="J78" s="67"/>
      <c r="K78" s="67"/>
      <c r="L78" s="56"/>
      <c r="M78" s="56"/>
      <c r="N78" s="56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68"/>
      <c r="AO78" s="68"/>
      <c r="AP78" s="68"/>
      <c r="AQ78" s="68"/>
      <c r="AR78" s="68"/>
      <c r="AS78" s="68"/>
    </row>
    <row r="79" spans="1:45">
      <c r="A79" s="60" t="s">
        <v>299</v>
      </c>
      <c r="B79" s="57"/>
      <c r="C79" s="57"/>
      <c r="D79" s="57"/>
      <c r="E79" s="57"/>
      <c r="F79" s="42"/>
      <c r="G79" s="42"/>
      <c r="H79" s="42"/>
      <c r="I79" s="42"/>
      <c r="J79" s="42"/>
      <c r="K79" s="42"/>
      <c r="L79" s="39"/>
      <c r="M79" s="39"/>
      <c r="N79" s="39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4"/>
      <c r="AO79" s="44"/>
      <c r="AP79" s="44"/>
      <c r="AQ79" s="44"/>
      <c r="AR79" s="44"/>
      <c r="AS79" s="44"/>
    </row>
    <row r="80" ht="30" spans="1:45">
      <c r="A80" s="19" t="s">
        <v>300</v>
      </c>
      <c r="B80" s="57">
        <v>7.56</v>
      </c>
      <c r="C80" s="57">
        <v>7.56</v>
      </c>
      <c r="D80" s="57">
        <v>7.56</v>
      </c>
      <c r="E80" s="57">
        <v>7.56</v>
      </c>
      <c r="F80" s="42"/>
      <c r="G80" s="42"/>
      <c r="H80" s="42"/>
      <c r="I80" s="42"/>
      <c r="J80" s="42"/>
      <c r="K80" s="42"/>
      <c r="L80" s="39"/>
      <c r="M80" s="39"/>
      <c r="N80" s="39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4"/>
      <c r="AO80" s="44"/>
      <c r="AP80" s="44"/>
      <c r="AQ80" s="44"/>
      <c r="AR80" s="44"/>
      <c r="AS80" s="44"/>
    </row>
    <row r="81" spans="1:45">
      <c r="A81" s="61" t="s">
        <v>301</v>
      </c>
      <c r="B81" s="57">
        <v>0</v>
      </c>
      <c r="C81" s="57">
        <v>0</v>
      </c>
      <c r="D81" s="57">
        <v>0</v>
      </c>
      <c r="E81" s="57">
        <v>0</v>
      </c>
      <c r="F81" s="42"/>
      <c r="G81" s="42"/>
      <c r="H81" s="42"/>
      <c r="I81" s="42"/>
      <c r="J81" s="42"/>
      <c r="K81" s="42"/>
      <c r="L81" s="39"/>
      <c r="M81" s="39"/>
      <c r="N81" s="39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4"/>
      <c r="AO81" s="44"/>
      <c r="AP81" s="44"/>
      <c r="AQ81" s="44"/>
      <c r="AR81" s="44"/>
      <c r="AS81" s="44"/>
    </row>
    <row r="82" spans="1:45">
      <c r="A82" s="61" t="s">
        <v>302</v>
      </c>
      <c r="B82" s="57">
        <v>26.25</v>
      </c>
      <c r="C82" s="57">
        <v>26.25</v>
      </c>
      <c r="D82" s="57">
        <v>26.25</v>
      </c>
      <c r="E82" s="57">
        <v>26.25</v>
      </c>
      <c r="F82" s="42"/>
      <c r="G82" s="42"/>
      <c r="H82" s="42"/>
      <c r="I82" s="42"/>
      <c r="J82" s="42"/>
      <c r="K82" s="42"/>
      <c r="L82" s="39"/>
      <c r="M82" s="39"/>
      <c r="N82" s="39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4"/>
      <c r="AO82" s="44"/>
      <c r="AP82" s="44"/>
      <c r="AQ82" s="44"/>
      <c r="AR82" s="44"/>
      <c r="AS82" s="44"/>
    </row>
    <row r="83" spans="1:45">
      <c r="A83" s="61" t="s">
        <v>303</v>
      </c>
      <c r="B83" s="57">
        <v>0</v>
      </c>
      <c r="C83" s="57">
        <v>0</v>
      </c>
      <c r="D83" s="57">
        <v>0</v>
      </c>
      <c r="E83" s="57">
        <v>0</v>
      </c>
      <c r="F83" s="42"/>
      <c r="G83" s="42"/>
      <c r="H83" s="42"/>
      <c r="I83" s="42"/>
      <c r="J83" s="42"/>
      <c r="K83" s="42"/>
      <c r="L83" s="39"/>
      <c r="M83" s="39"/>
      <c r="N83" s="39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4"/>
      <c r="AO83" s="44"/>
      <c r="AP83" s="44"/>
      <c r="AQ83" s="44"/>
      <c r="AR83" s="44"/>
      <c r="AS83" s="44"/>
    </row>
    <row r="84" spans="1:45">
      <c r="A84" s="61" t="s">
        <v>356</v>
      </c>
      <c r="B84" s="57">
        <f>B78-B80+B81-B82+B83</f>
        <v>114.460801274209</v>
      </c>
      <c r="C84" s="57">
        <f t="shared" ref="C84:D84" si="27">C78-C80+C81-C82+C83</f>
        <v>99.1608012742091</v>
      </c>
      <c r="D84" s="57">
        <f t="shared" si="27"/>
        <v>110.460801274209</v>
      </c>
      <c r="E84" s="57">
        <f t="shared" ref="E84" si="28">E78-E80+E81-E82+E83</f>
        <v>95.1608012742091</v>
      </c>
      <c r="F84" s="42"/>
      <c r="G84" s="42"/>
      <c r="H84" s="42"/>
      <c r="I84" s="42"/>
      <c r="J84" s="42"/>
      <c r="K84" s="42"/>
      <c r="L84" s="39"/>
      <c r="M84" s="39"/>
      <c r="N84" s="39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4"/>
      <c r="AO84" s="44"/>
      <c r="AP84" s="44"/>
      <c r="AQ84" s="44"/>
      <c r="AR84" s="44"/>
      <c r="AS84" s="44"/>
    </row>
    <row r="85" spans="1:45">
      <c r="A85" s="62" t="s">
        <v>305</v>
      </c>
      <c r="B85" s="57"/>
      <c r="C85" s="57"/>
      <c r="D85" s="57"/>
      <c r="E85" s="57"/>
      <c r="F85" s="42"/>
      <c r="G85" s="42"/>
      <c r="H85" s="42"/>
      <c r="I85" s="42"/>
      <c r="J85" s="42"/>
      <c r="K85" s="42"/>
      <c r="L85" s="39"/>
      <c r="M85" s="39"/>
      <c r="N85" s="39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4"/>
      <c r="AO85" s="44"/>
      <c r="AP85" s="44"/>
      <c r="AQ85" s="44"/>
      <c r="AR85" s="44"/>
      <c r="AS85" s="44"/>
    </row>
    <row r="86" ht="30" spans="1:45">
      <c r="A86" s="63" t="s">
        <v>306</v>
      </c>
      <c r="B86" s="64">
        <f>10^((B84-161.04+7.1*LOG10(20)-7.5*LOG10(20)+(24.37-3.7*(20/B9)^2)*LOG10(B9)-20*LOG10(B7)+(3.2*(LOG10(17.625))^2-4.97)+0.6*(B10-1.5))/(43.42-3.1*LOG10(B9))+3)</f>
        <v>234.173090300366</v>
      </c>
      <c r="C86" s="64">
        <f>10^((C84-161.04+7.1*LOG10(20)-7.5*LOG10(20)+(24.37-3.7*(20/C9)^2)*LOG10(C9)-20*LOG10(C7)+(3.2*(LOG10(17.625))^2-4.97)+0.6*(C10-1.5))/(43.42-3.1*LOG10(C9))+3)</f>
        <v>95.08157031661</v>
      </c>
      <c r="D86" s="64">
        <f t="shared" ref="D86:E86" si="29">10^((D84-161.04+7.1*LOG10(20)-7.5*LOG10(20)+(24.37-3.7*(20/D9)^2)*LOG10(D9)-20*LOG10(D7)+(3.2*(LOG10(17.625))^2-4.97)+0.6*(D10-1.5))/(43.42-3.1*LOG10(D9))+3)</f>
        <v>148.41224689355</v>
      </c>
      <c r="E86" s="64">
        <f t="shared" si="29"/>
        <v>60.2599960172839</v>
      </c>
      <c r="F86" s="42"/>
      <c r="G86" s="42"/>
      <c r="H86" s="42"/>
      <c r="I86" s="42"/>
      <c r="J86" s="42"/>
      <c r="K86" s="42"/>
      <c r="L86" s="39"/>
      <c r="M86" s="39"/>
      <c r="N86" s="39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4"/>
      <c r="AO86" s="44"/>
      <c r="AP86" s="44"/>
      <c r="AQ86" s="44"/>
      <c r="AR86" s="44"/>
      <c r="AS86" s="44"/>
    </row>
    <row r="87" spans="6:45">
      <c r="F87" s="44"/>
      <c r="G87" s="44"/>
      <c r="H87" s="44"/>
      <c r="I87" s="44"/>
      <c r="J87" s="44"/>
      <c r="K87" s="44"/>
      <c r="L87" s="124"/>
      <c r="M87" s="124"/>
      <c r="N87" s="12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</row>
    <row r="88" spans="6:45">
      <c r="F88" s="44"/>
      <c r="G88" s="44"/>
      <c r="H88" s="44"/>
      <c r="I88" s="44"/>
      <c r="J88" s="44"/>
      <c r="K88" s="44"/>
      <c r="L88" s="124"/>
      <c r="M88" s="124"/>
      <c r="N88" s="12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</row>
    <row r="89" spans="6:45">
      <c r="F89" s="44"/>
      <c r="G89" s="44"/>
      <c r="H89" s="44"/>
      <c r="I89" s="44"/>
      <c r="J89" s="44"/>
      <c r="K89" s="44"/>
      <c r="L89" s="124"/>
      <c r="M89" s="124"/>
      <c r="N89" s="12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</row>
    <row r="90" spans="6:45">
      <c r="F90" s="44"/>
      <c r="G90" s="44"/>
      <c r="H90" s="44"/>
      <c r="I90" s="44"/>
      <c r="J90" s="44"/>
      <c r="K90" s="44"/>
      <c r="L90" s="124"/>
      <c r="M90" s="124"/>
      <c r="N90" s="12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</row>
    <row r="91" spans="6:45">
      <c r="F91" s="44"/>
      <c r="G91" s="44"/>
      <c r="H91" s="44"/>
      <c r="I91" s="44"/>
      <c r="J91" s="44"/>
      <c r="K91" s="44"/>
      <c r="L91" s="124"/>
      <c r="M91" s="124"/>
      <c r="N91" s="12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</row>
    <row r="92" spans="6:45">
      <c r="F92" s="44"/>
      <c r="G92" s="44"/>
      <c r="H92" s="44"/>
      <c r="I92" s="44"/>
      <c r="J92" s="44"/>
      <c r="K92" s="44"/>
      <c r="L92" s="124"/>
      <c r="M92" s="124"/>
      <c r="N92" s="12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</row>
    <row r="93" spans="6:45">
      <c r="F93" s="44"/>
      <c r="G93" s="44"/>
      <c r="H93" s="44"/>
      <c r="I93" s="44"/>
      <c r="J93" s="44"/>
      <c r="K93" s="44"/>
      <c r="L93" s="124"/>
      <c r="M93" s="124"/>
      <c r="N93" s="12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</row>
    <row r="94" spans="6:45">
      <c r="F94" s="44"/>
      <c r="G94" s="44"/>
      <c r="H94" s="44"/>
      <c r="I94" s="44"/>
      <c r="J94" s="44"/>
      <c r="K94" s="44"/>
      <c r="L94" s="124"/>
      <c r="M94" s="124"/>
      <c r="N94" s="12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</row>
    <row r="95" spans="6:45">
      <c r="F95" s="44"/>
      <c r="G95" s="44"/>
      <c r="H95" s="44"/>
      <c r="I95" s="44"/>
      <c r="J95" s="44"/>
      <c r="K95" s="44"/>
      <c r="L95" s="124"/>
      <c r="M95" s="124"/>
      <c r="N95" s="12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</row>
    <row r="96" spans="6:45">
      <c r="F96" s="44"/>
      <c r="G96" s="44"/>
      <c r="H96" s="44"/>
      <c r="I96" s="44"/>
      <c r="J96" s="44"/>
      <c r="K96" s="44"/>
      <c r="L96" s="124"/>
      <c r="M96" s="124"/>
      <c r="N96" s="12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</row>
    <row r="97" spans="6:45">
      <c r="F97" s="44"/>
      <c r="G97" s="44"/>
      <c r="H97" s="44"/>
      <c r="I97" s="44"/>
      <c r="J97" s="44"/>
      <c r="K97" s="44"/>
      <c r="L97" s="124"/>
      <c r="M97" s="124"/>
      <c r="N97" s="12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</row>
    <row r="98" spans="6:45">
      <c r="F98" s="44"/>
      <c r="G98" s="44"/>
      <c r="H98" s="44"/>
      <c r="I98" s="44"/>
      <c r="J98" s="44"/>
      <c r="K98" s="44"/>
      <c r="L98" s="124"/>
      <c r="M98" s="124"/>
      <c r="N98" s="12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</row>
    <row r="99" spans="6:45">
      <c r="F99" s="44"/>
      <c r="G99" s="44"/>
      <c r="H99" s="44"/>
      <c r="I99" s="44"/>
      <c r="J99" s="44"/>
      <c r="K99" s="44"/>
      <c r="L99" s="124"/>
      <c r="M99" s="124"/>
      <c r="N99" s="12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</row>
    <row r="100" spans="6:45">
      <c r="F100" s="44"/>
      <c r="G100" s="44"/>
      <c r="H100" s="44"/>
      <c r="I100" s="44"/>
      <c r="J100" s="44"/>
      <c r="K100" s="44"/>
      <c r="L100" s="124"/>
      <c r="M100" s="124"/>
      <c r="N100" s="12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</row>
    <row r="101" spans="6:45">
      <c r="F101" s="44"/>
      <c r="G101" s="44"/>
      <c r="H101" s="44"/>
      <c r="I101" s="44"/>
      <c r="J101" s="44"/>
      <c r="K101" s="44"/>
      <c r="L101" s="124"/>
      <c r="M101" s="124"/>
      <c r="N101" s="12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</row>
    <row r="102" spans="6:45">
      <c r="F102" s="44"/>
      <c r="G102" s="44"/>
      <c r="H102" s="44"/>
      <c r="I102" s="44"/>
      <c r="J102" s="44"/>
      <c r="K102" s="44"/>
      <c r="L102" s="124"/>
      <c r="M102" s="124"/>
      <c r="N102" s="12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</row>
    <row r="103" spans="6:45">
      <c r="F103" s="44"/>
      <c r="G103" s="44"/>
      <c r="H103" s="44"/>
      <c r="I103" s="44"/>
      <c r="J103" s="44"/>
      <c r="K103" s="44"/>
      <c r="L103" s="124"/>
      <c r="M103" s="124"/>
      <c r="N103" s="12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</row>
  </sheetData>
  <dataValidations count="1">
    <dataValidation type="list" allowBlank="1" showInputMessage="1" showErrorMessage="1" sqref="B4 C4:AM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H63"/>
  <sheetViews>
    <sheetView topLeftCell="A37" workbookViewId="0">
      <selection activeCell="C46" sqref="C46"/>
    </sheetView>
  </sheetViews>
  <sheetFormatPr defaultColWidth="9" defaultRowHeight="14.25"/>
  <cols>
    <col min="1" max="1" width="72" customWidth="1"/>
    <col min="2" max="15" width="20.5" customWidth="1"/>
    <col min="16" max="17" width="20.5" style="69" customWidth="1"/>
    <col min="18" max="19" width="20.5" style="70" customWidth="1"/>
    <col min="20" max="21" width="20.5" style="69" customWidth="1"/>
    <col min="22" max="26" width="20.5" style="70" customWidth="1"/>
    <col min="27" max="35" width="20.5" style="69" customWidth="1"/>
    <col min="36" max="36" width="20.5" style="70" customWidth="1"/>
    <col min="37" max="37" width="31.625" style="71" customWidth="1"/>
    <col min="38" max="38" width="31.25" style="71" customWidth="1"/>
    <col min="39" max="40" width="37" style="71" customWidth="1"/>
    <col min="41" max="43" width="20.5" style="44" customWidth="1"/>
  </cols>
  <sheetData>
    <row r="1" spans="1:60">
      <c r="A1" s="6" t="s">
        <v>206</v>
      </c>
      <c r="B1" s="7" t="s">
        <v>210</v>
      </c>
      <c r="C1" s="7" t="s">
        <v>210</v>
      </c>
      <c r="D1" s="7" t="s">
        <v>210</v>
      </c>
      <c r="E1" s="7" t="s">
        <v>210</v>
      </c>
      <c r="F1" s="7" t="s">
        <v>210</v>
      </c>
      <c r="G1" s="7" t="s">
        <v>210</v>
      </c>
      <c r="H1" s="8"/>
      <c r="I1" s="8"/>
      <c r="J1" s="8"/>
      <c r="K1" s="8"/>
      <c r="L1" s="8"/>
      <c r="M1" s="8"/>
      <c r="N1" s="8"/>
      <c r="O1" s="8"/>
      <c r="P1" s="82"/>
      <c r="Q1" s="82"/>
      <c r="R1" s="95"/>
      <c r="S1" s="95"/>
      <c r="T1" s="82"/>
      <c r="U1" s="82"/>
      <c r="V1" s="95"/>
      <c r="W1" s="95"/>
      <c r="X1" s="95"/>
      <c r="Y1" s="95"/>
      <c r="Z1" s="95"/>
      <c r="AA1" s="82"/>
      <c r="AB1" s="82"/>
      <c r="AC1" s="82"/>
      <c r="AD1" s="82"/>
      <c r="AE1" s="82"/>
      <c r="AF1" s="82"/>
      <c r="AG1" s="82"/>
      <c r="AH1" s="82"/>
      <c r="AI1" s="82"/>
      <c r="AJ1" s="95"/>
      <c r="AK1" s="8"/>
      <c r="AL1" s="8"/>
      <c r="AM1" s="8"/>
      <c r="AN1" s="8"/>
      <c r="AO1" s="8"/>
      <c r="AP1" s="8"/>
      <c r="AQ1" s="8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</row>
    <row r="2" spans="1:60">
      <c r="A2" s="6" t="s">
        <v>211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8"/>
      <c r="O2" s="8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"/>
      <c r="AL2" s="8"/>
      <c r="AM2" s="8"/>
      <c r="AN2" s="8"/>
      <c r="AO2" s="8"/>
      <c r="AP2" s="8"/>
      <c r="AQ2" s="8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>
      <c r="A3" s="6" t="s">
        <v>228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  <c r="P3" s="82"/>
      <c r="Q3" s="82"/>
      <c r="R3" s="95"/>
      <c r="S3" s="95"/>
      <c r="T3" s="82"/>
      <c r="U3" s="82"/>
      <c r="V3" s="95"/>
      <c r="W3" s="95"/>
      <c r="X3" s="95"/>
      <c r="Y3" s="95"/>
      <c r="Z3" s="95"/>
      <c r="AA3" s="82"/>
      <c r="AB3" s="82"/>
      <c r="AC3" s="82"/>
      <c r="AD3" s="82"/>
      <c r="AE3" s="82"/>
      <c r="AF3" s="82"/>
      <c r="AG3" s="82"/>
      <c r="AH3" s="82"/>
      <c r="AI3" s="82"/>
      <c r="AJ3" s="95"/>
      <c r="AK3" s="43"/>
      <c r="AL3" s="43"/>
      <c r="AM3" s="43"/>
      <c r="AN3" s="43"/>
      <c r="AO3" s="8"/>
      <c r="AP3" s="8"/>
      <c r="AQ3" s="8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</row>
    <row r="4" spans="1:60">
      <c r="A4" s="72" t="s">
        <v>229</v>
      </c>
      <c r="B4" s="7" t="s">
        <v>230</v>
      </c>
      <c r="C4" s="7" t="s">
        <v>232</v>
      </c>
      <c r="D4" s="7" t="s">
        <v>230</v>
      </c>
      <c r="E4" s="7" t="s">
        <v>232</v>
      </c>
      <c r="F4" s="7" t="s">
        <v>230</v>
      </c>
      <c r="G4" s="7" t="s">
        <v>232</v>
      </c>
      <c r="H4" s="8"/>
      <c r="I4" s="8"/>
      <c r="J4" s="8"/>
      <c r="K4" s="8"/>
      <c r="L4" s="8"/>
      <c r="M4" s="8"/>
      <c r="N4" s="8"/>
      <c r="O4" s="8"/>
      <c r="P4" s="82"/>
      <c r="Q4" s="82"/>
      <c r="R4" s="95"/>
      <c r="S4" s="95"/>
      <c r="T4" s="82"/>
      <c r="U4" s="82"/>
      <c r="V4" s="95"/>
      <c r="W4" s="95"/>
      <c r="X4" s="95"/>
      <c r="Y4" s="95"/>
      <c r="Z4" s="95"/>
      <c r="AA4" s="82"/>
      <c r="AB4" s="82"/>
      <c r="AC4" s="82"/>
      <c r="AD4" s="82"/>
      <c r="AE4" s="82"/>
      <c r="AF4" s="82"/>
      <c r="AG4" s="82"/>
      <c r="AH4" s="95"/>
      <c r="AI4" s="95"/>
      <c r="AJ4" s="95"/>
      <c r="AK4" s="43"/>
      <c r="AL4" s="43"/>
      <c r="AM4" s="43"/>
      <c r="AN4" s="43"/>
      <c r="AO4" s="8"/>
      <c r="AP4" s="8"/>
      <c r="AQ4" s="8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</row>
    <row r="5" ht="28.5" spans="1:60">
      <c r="A5" s="10" t="s">
        <v>233</v>
      </c>
      <c r="B5" s="11" t="s">
        <v>357</v>
      </c>
      <c r="C5" s="11" t="s">
        <v>357</v>
      </c>
      <c r="D5" s="11" t="s">
        <v>358</v>
      </c>
      <c r="E5" s="11" t="s">
        <v>358</v>
      </c>
      <c r="F5" s="11" t="s">
        <v>247</v>
      </c>
      <c r="G5" s="11" t="s">
        <v>247</v>
      </c>
      <c r="H5" s="12"/>
      <c r="I5" s="83"/>
      <c r="J5" s="12"/>
      <c r="K5" s="12"/>
      <c r="L5" s="12"/>
      <c r="M5" s="83"/>
      <c r="N5" s="12"/>
      <c r="O5" s="12"/>
      <c r="P5" s="84"/>
      <c r="Q5" s="84"/>
      <c r="R5" s="84"/>
      <c r="S5" s="96"/>
      <c r="T5" s="84"/>
      <c r="U5" s="84"/>
      <c r="V5" s="97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97"/>
      <c r="AK5" s="43"/>
      <c r="AL5" s="43"/>
      <c r="AM5" s="43"/>
      <c r="AN5" s="43"/>
      <c r="AO5" s="12"/>
      <c r="AP5" s="12"/>
      <c r="AQ5" s="12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>
      <c r="A6" s="73" t="s">
        <v>248</v>
      </c>
      <c r="B6" s="7" t="s">
        <v>359</v>
      </c>
      <c r="C6" s="7" t="s">
        <v>359</v>
      </c>
      <c r="D6" s="7" t="s">
        <v>359</v>
      </c>
      <c r="E6" s="7" t="s">
        <v>359</v>
      </c>
      <c r="F6" s="74"/>
      <c r="G6" s="74"/>
      <c r="H6" s="15"/>
      <c r="I6" s="15"/>
      <c r="J6" s="15"/>
      <c r="K6" s="85"/>
      <c r="L6" s="15"/>
      <c r="M6" s="15"/>
      <c r="N6" s="15"/>
      <c r="O6" s="85"/>
      <c r="P6" s="86"/>
      <c r="Q6" s="86"/>
      <c r="R6" s="98"/>
      <c r="S6" s="98"/>
      <c r="T6" s="86"/>
      <c r="U6" s="86"/>
      <c r="V6" s="98"/>
      <c r="W6" s="98"/>
      <c r="X6" s="98"/>
      <c r="Y6" s="98"/>
      <c r="Z6" s="98"/>
      <c r="AA6" s="86"/>
      <c r="AB6" s="86"/>
      <c r="AC6" s="86"/>
      <c r="AD6" s="86"/>
      <c r="AE6" s="86"/>
      <c r="AF6" s="86"/>
      <c r="AG6" s="86"/>
      <c r="AH6" s="86"/>
      <c r="AI6" s="86"/>
      <c r="AJ6" s="98"/>
      <c r="AK6" s="8"/>
      <c r="AL6" s="8"/>
      <c r="AM6" s="109"/>
      <c r="AN6" s="8"/>
      <c r="AO6" s="15"/>
      <c r="AP6" s="15"/>
      <c r="AQ6" s="15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</row>
    <row r="7" ht="15" spans="1:60">
      <c r="A7" s="16" t="s">
        <v>249</v>
      </c>
      <c r="B7" s="17">
        <v>2.6</v>
      </c>
      <c r="C7" s="17">
        <v>4</v>
      </c>
      <c r="D7" s="17">
        <v>2.6</v>
      </c>
      <c r="E7" s="17">
        <v>4</v>
      </c>
      <c r="F7" s="17">
        <v>2.6</v>
      </c>
      <c r="G7" s="17">
        <v>4</v>
      </c>
      <c r="H7" s="18"/>
      <c r="I7" s="18"/>
      <c r="J7" s="18"/>
      <c r="K7" s="18"/>
      <c r="L7" s="18"/>
      <c r="M7" s="18"/>
      <c r="N7" s="18"/>
      <c r="O7" s="18"/>
      <c r="P7" s="87"/>
      <c r="Q7" s="87"/>
      <c r="R7" s="99"/>
      <c r="S7" s="99"/>
      <c r="T7" s="87"/>
      <c r="U7" s="87"/>
      <c r="V7" s="99"/>
      <c r="W7" s="99"/>
      <c r="X7" s="99"/>
      <c r="Y7" s="99"/>
      <c r="Z7" s="99"/>
      <c r="AA7" s="87"/>
      <c r="AB7" s="87"/>
      <c r="AC7" s="87"/>
      <c r="AD7" s="87"/>
      <c r="AE7" s="87"/>
      <c r="AF7" s="87"/>
      <c r="AG7" s="87"/>
      <c r="AH7" s="87"/>
      <c r="AI7" s="87"/>
      <c r="AJ7" s="99"/>
      <c r="AK7" s="43"/>
      <c r="AL7" s="18"/>
      <c r="AM7" s="43"/>
      <c r="AN7" s="43"/>
      <c r="AO7" s="18"/>
      <c r="AP7" s="18"/>
      <c r="AQ7" s="18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</row>
    <row r="8" ht="15" spans="1:60">
      <c r="A8" s="16" t="s">
        <v>250</v>
      </c>
      <c r="B8" s="17">
        <v>25</v>
      </c>
      <c r="C8" s="17">
        <v>25</v>
      </c>
      <c r="D8" s="17">
        <v>25</v>
      </c>
      <c r="E8" s="17">
        <v>25</v>
      </c>
      <c r="F8" s="17">
        <v>25</v>
      </c>
      <c r="G8" s="17">
        <v>25</v>
      </c>
      <c r="H8" s="18"/>
      <c r="I8" s="18"/>
      <c r="J8" s="18"/>
      <c r="K8" s="18"/>
      <c r="L8" s="18"/>
      <c r="M8" s="18"/>
      <c r="N8" s="18"/>
      <c r="O8" s="18"/>
      <c r="P8" s="87"/>
      <c r="Q8" s="87"/>
      <c r="R8" s="99"/>
      <c r="S8" s="99"/>
      <c r="T8" s="87"/>
      <c r="U8" s="87"/>
      <c r="V8" s="99"/>
      <c r="W8" s="99"/>
      <c r="X8" s="99"/>
      <c r="Y8" s="99"/>
      <c r="Z8" s="99"/>
      <c r="AA8" s="87"/>
      <c r="AB8" s="87"/>
      <c r="AC8" s="87"/>
      <c r="AD8" s="87"/>
      <c r="AE8" s="87"/>
      <c r="AF8" s="87"/>
      <c r="AG8" s="87"/>
      <c r="AH8" s="87"/>
      <c r="AI8" s="87"/>
      <c r="AJ8" s="99"/>
      <c r="AK8" s="18"/>
      <c r="AL8" s="18"/>
      <c r="AM8" s="18"/>
      <c r="AN8" s="18"/>
      <c r="AO8" s="18"/>
      <c r="AP8" s="18"/>
      <c r="AQ8" s="18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ht="15" spans="1:60">
      <c r="A9" s="16" t="s">
        <v>251</v>
      </c>
      <c r="B9" s="17">
        <v>1.5</v>
      </c>
      <c r="C9" s="17">
        <v>1.5</v>
      </c>
      <c r="D9" s="17">
        <v>1.5</v>
      </c>
      <c r="E9" s="17">
        <v>1.5</v>
      </c>
      <c r="F9" s="17">
        <v>1.5</v>
      </c>
      <c r="G9" s="17">
        <v>1.5</v>
      </c>
      <c r="H9" s="18"/>
      <c r="I9" s="18"/>
      <c r="J9" s="18"/>
      <c r="K9" s="18"/>
      <c r="L9" s="18"/>
      <c r="M9" s="18"/>
      <c r="N9" s="18"/>
      <c r="O9" s="18"/>
      <c r="P9" s="87"/>
      <c r="Q9" s="87"/>
      <c r="R9" s="99"/>
      <c r="S9" s="99"/>
      <c r="T9" s="87"/>
      <c r="U9" s="87"/>
      <c r="V9" s="99"/>
      <c r="W9" s="99"/>
      <c r="X9" s="99"/>
      <c r="Y9" s="99"/>
      <c r="Z9" s="99"/>
      <c r="AA9" s="87"/>
      <c r="AB9" s="87"/>
      <c r="AC9" s="87"/>
      <c r="AD9" s="87"/>
      <c r="AE9" s="87"/>
      <c r="AF9" s="87"/>
      <c r="AG9" s="87"/>
      <c r="AH9" s="87"/>
      <c r="AI9" s="87"/>
      <c r="AJ9" s="99"/>
      <c r="AK9" s="18"/>
      <c r="AL9" s="18"/>
      <c r="AM9" s="18"/>
      <c r="AN9" s="18"/>
      <c r="AO9" s="18"/>
      <c r="AP9" s="18"/>
      <c r="AQ9" s="18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ht="15" spans="1:60">
      <c r="A10" s="16" t="s">
        <v>252</v>
      </c>
      <c r="B10" s="20">
        <v>0.99</v>
      </c>
      <c r="C10" s="20">
        <v>0.99</v>
      </c>
      <c r="D10" s="20">
        <v>0.99</v>
      </c>
      <c r="E10" s="20">
        <v>0.99</v>
      </c>
      <c r="F10" s="20">
        <v>0.9</v>
      </c>
      <c r="G10" s="20">
        <v>0.9</v>
      </c>
      <c r="H10" s="21"/>
      <c r="I10" s="21"/>
      <c r="J10" s="21"/>
      <c r="K10" s="21"/>
      <c r="L10" s="21"/>
      <c r="M10" s="21"/>
      <c r="N10" s="21"/>
      <c r="O10" s="21"/>
      <c r="P10" s="88"/>
      <c r="Q10" s="88"/>
      <c r="R10" s="100"/>
      <c r="S10" s="100"/>
      <c r="T10" s="88"/>
      <c r="U10" s="88"/>
      <c r="V10" s="100"/>
      <c r="W10" s="100"/>
      <c r="X10" s="100"/>
      <c r="Y10" s="100"/>
      <c r="Z10" s="100"/>
      <c r="AA10" s="88"/>
      <c r="AB10" s="88"/>
      <c r="AC10" s="88"/>
      <c r="AD10" s="88"/>
      <c r="AE10" s="88"/>
      <c r="AF10" s="88"/>
      <c r="AG10" s="88"/>
      <c r="AH10" s="88"/>
      <c r="AI10" s="88"/>
      <c r="AJ10" s="100"/>
      <c r="AK10" s="21"/>
      <c r="AL10" s="21"/>
      <c r="AM10" s="21"/>
      <c r="AN10" s="21"/>
      <c r="AO10" s="21"/>
      <c r="AP10" s="21"/>
      <c r="AQ10" s="21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</row>
    <row r="11" ht="15" spans="1:60">
      <c r="A11" s="16" t="s">
        <v>253</v>
      </c>
      <c r="B11" s="17">
        <v>7</v>
      </c>
      <c r="C11" s="17">
        <v>7</v>
      </c>
      <c r="D11" s="17">
        <v>7</v>
      </c>
      <c r="E11" s="17">
        <v>7</v>
      </c>
      <c r="F11" s="17">
        <v>7</v>
      </c>
      <c r="G11" s="17">
        <v>7</v>
      </c>
      <c r="H11" s="18"/>
      <c r="I11" s="18"/>
      <c r="J11" s="18"/>
      <c r="K11" s="18"/>
      <c r="L11" s="18"/>
      <c r="M11" s="18"/>
      <c r="N11" s="18"/>
      <c r="O11" s="18"/>
      <c r="P11" s="87"/>
      <c r="Q11" s="87"/>
      <c r="R11" s="99"/>
      <c r="S11" s="99"/>
      <c r="T11" s="87"/>
      <c r="U11" s="87"/>
      <c r="V11" s="99"/>
      <c r="W11" s="99"/>
      <c r="X11" s="99"/>
      <c r="Y11" s="99"/>
      <c r="Z11" s="99"/>
      <c r="AA11" s="87"/>
      <c r="AB11" s="87"/>
      <c r="AC11" s="87"/>
      <c r="AD11" s="87"/>
      <c r="AE11" s="87"/>
      <c r="AF11" s="87"/>
      <c r="AG11" s="87"/>
      <c r="AH11" s="87"/>
      <c r="AI11" s="87"/>
      <c r="AJ11" s="99"/>
      <c r="AK11" s="18"/>
      <c r="AL11" s="18"/>
      <c r="AM11" s="18"/>
      <c r="AN11" s="18"/>
      <c r="AO11" s="18"/>
      <c r="AP11" s="18"/>
      <c r="AQ11" s="18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ht="15" spans="1:60">
      <c r="A12" s="16" t="s">
        <v>254</v>
      </c>
      <c r="B12" s="22" t="s">
        <v>255</v>
      </c>
      <c r="C12" s="22" t="s">
        <v>255</v>
      </c>
      <c r="D12" s="22" t="s">
        <v>255</v>
      </c>
      <c r="E12" s="22" t="s">
        <v>255</v>
      </c>
      <c r="F12" s="22" t="s">
        <v>255</v>
      </c>
      <c r="G12" s="22" t="s">
        <v>255</v>
      </c>
      <c r="H12" s="23"/>
      <c r="I12" s="23"/>
      <c r="J12" s="23"/>
      <c r="K12" s="23"/>
      <c r="L12" s="23"/>
      <c r="M12" s="23"/>
      <c r="N12" s="23"/>
      <c r="O12" s="23"/>
      <c r="P12" s="89"/>
      <c r="Q12" s="89"/>
      <c r="R12" s="101"/>
      <c r="S12" s="101"/>
      <c r="T12" s="89"/>
      <c r="U12" s="89"/>
      <c r="V12" s="101"/>
      <c r="W12" s="101"/>
      <c r="X12" s="101"/>
      <c r="Y12" s="101"/>
      <c r="Z12" s="101"/>
      <c r="AA12" s="89"/>
      <c r="AB12" s="89"/>
      <c r="AC12" s="89"/>
      <c r="AD12" s="89"/>
      <c r="AE12" s="89"/>
      <c r="AF12" s="89"/>
      <c r="AG12" s="89"/>
      <c r="AH12" s="89"/>
      <c r="AI12" s="89"/>
      <c r="AJ12" s="101"/>
      <c r="AK12" s="23"/>
      <c r="AL12" s="23"/>
      <c r="AM12" s="23"/>
      <c r="AN12" s="23"/>
      <c r="AO12" s="23"/>
      <c r="AP12" s="23"/>
      <c r="AQ12" s="23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ht="15" spans="1:60">
      <c r="A13" s="13" t="s">
        <v>257</v>
      </c>
      <c r="B13" s="22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89"/>
      <c r="Q13" s="89"/>
      <c r="R13" s="101"/>
      <c r="S13" s="101"/>
      <c r="T13" s="89"/>
      <c r="U13" s="89"/>
      <c r="V13" s="101"/>
      <c r="W13" s="101"/>
      <c r="X13" s="101"/>
      <c r="Y13" s="101"/>
      <c r="Z13" s="101"/>
      <c r="AA13" s="89"/>
      <c r="AB13" s="89"/>
      <c r="AC13" s="89"/>
      <c r="AD13" s="89"/>
      <c r="AE13" s="89"/>
      <c r="AF13" s="89"/>
      <c r="AG13" s="89"/>
      <c r="AH13" s="89"/>
      <c r="AI13" s="89"/>
      <c r="AJ13" s="101"/>
      <c r="AK13" s="43"/>
      <c r="AL13" s="43"/>
      <c r="AM13" s="43"/>
      <c r="AN13" s="43"/>
      <c r="AO13" s="23"/>
      <c r="AP13" s="23"/>
      <c r="AQ13" s="23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ht="15" spans="1:60">
      <c r="A14" s="16" t="s">
        <v>258</v>
      </c>
      <c r="B14" s="38">
        <v>192</v>
      </c>
      <c r="C14" s="38">
        <v>192</v>
      </c>
      <c r="D14" s="38">
        <v>192</v>
      </c>
      <c r="E14" s="38">
        <v>192</v>
      </c>
      <c r="F14" s="38">
        <v>1</v>
      </c>
      <c r="G14" s="38">
        <v>1</v>
      </c>
      <c r="H14" s="39"/>
      <c r="I14" s="39"/>
      <c r="J14" s="39"/>
      <c r="K14" s="39"/>
      <c r="L14" s="39"/>
      <c r="M14" s="39"/>
      <c r="N14" s="39"/>
      <c r="O14" s="39"/>
      <c r="P14" s="90"/>
      <c r="Q14" s="90"/>
      <c r="R14" s="102"/>
      <c r="S14" s="102"/>
      <c r="T14" s="90"/>
      <c r="U14" s="90"/>
      <c r="V14" s="102"/>
      <c r="W14" s="102"/>
      <c r="X14" s="102"/>
      <c r="Y14" s="102"/>
      <c r="Z14" s="102"/>
      <c r="AA14" s="90"/>
      <c r="AB14" s="90"/>
      <c r="AC14" s="90"/>
      <c r="AD14" s="90"/>
      <c r="AE14" s="90"/>
      <c r="AF14" s="90"/>
      <c r="AG14" s="90"/>
      <c r="AH14" s="90"/>
      <c r="AI14" s="90"/>
      <c r="AJ14" s="102"/>
      <c r="AK14" s="39"/>
      <c r="AL14" s="39"/>
      <c r="AM14" s="39"/>
      <c r="AN14" s="39"/>
      <c r="AO14" s="39"/>
      <c r="AP14" s="39"/>
      <c r="AQ14" s="39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ht="30" spans="1:60">
      <c r="A15" s="75" t="s">
        <v>259</v>
      </c>
      <c r="B15" s="38">
        <v>64</v>
      </c>
      <c r="C15" s="38">
        <v>64</v>
      </c>
      <c r="D15" s="38">
        <v>64</v>
      </c>
      <c r="E15" s="38">
        <v>64</v>
      </c>
      <c r="F15" s="38" t="s">
        <v>260</v>
      </c>
      <c r="G15" s="38" t="s">
        <v>260</v>
      </c>
      <c r="H15" s="39"/>
      <c r="I15" s="39"/>
      <c r="J15" s="39"/>
      <c r="K15" s="39"/>
      <c r="L15" s="39"/>
      <c r="M15" s="39"/>
      <c r="N15" s="39"/>
      <c r="O15" s="39"/>
      <c r="P15" s="90"/>
      <c r="Q15" s="90"/>
      <c r="R15" s="102"/>
      <c r="S15" s="102"/>
      <c r="T15" s="90"/>
      <c r="U15" s="90"/>
      <c r="V15" s="102"/>
      <c r="W15" s="102"/>
      <c r="X15" s="102"/>
      <c r="Y15" s="102"/>
      <c r="Z15" s="102"/>
      <c r="AA15" s="90"/>
      <c r="AB15" s="90"/>
      <c r="AC15" s="90"/>
      <c r="AD15" s="90"/>
      <c r="AE15" s="90"/>
      <c r="AF15" s="90"/>
      <c r="AG15" s="90"/>
      <c r="AH15" s="90"/>
      <c r="AI15" s="90"/>
      <c r="AJ15" s="102"/>
      <c r="AK15" s="39"/>
      <c r="AL15" s="39"/>
      <c r="AM15" s="39"/>
      <c r="AN15" s="39"/>
      <c r="AO15" s="39"/>
      <c r="AP15" s="39"/>
      <c r="AQ15" s="39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ht="15" spans="1:60">
      <c r="A16" s="16" t="s">
        <v>261</v>
      </c>
      <c r="B16" s="38">
        <v>4</v>
      </c>
      <c r="C16" s="38">
        <v>4</v>
      </c>
      <c r="D16" s="38">
        <v>4</v>
      </c>
      <c r="E16" s="38">
        <v>4</v>
      </c>
      <c r="F16" s="38">
        <v>1</v>
      </c>
      <c r="G16" s="38">
        <v>1</v>
      </c>
      <c r="H16" s="39"/>
      <c r="I16" s="39"/>
      <c r="J16" s="39"/>
      <c r="K16" s="39"/>
      <c r="L16" s="39"/>
      <c r="M16" s="39"/>
      <c r="N16" s="39"/>
      <c r="O16" s="39"/>
      <c r="P16" s="90"/>
      <c r="Q16" s="90"/>
      <c r="R16" s="102"/>
      <c r="S16" s="102"/>
      <c r="T16" s="90"/>
      <c r="U16" s="90"/>
      <c r="V16" s="102"/>
      <c r="W16" s="102"/>
      <c r="X16" s="102"/>
      <c r="Y16" s="102"/>
      <c r="Z16" s="102"/>
      <c r="AA16" s="90"/>
      <c r="AB16" s="90"/>
      <c r="AC16" s="90"/>
      <c r="AD16" s="90"/>
      <c r="AE16" s="90"/>
      <c r="AF16" s="90"/>
      <c r="AG16" s="90"/>
      <c r="AH16" s="90"/>
      <c r="AI16" s="90"/>
      <c r="AJ16" s="102"/>
      <c r="AK16" s="39"/>
      <c r="AL16" s="39"/>
      <c r="AM16" s="39"/>
      <c r="AN16" s="39"/>
      <c r="AO16" s="39"/>
      <c r="AP16" s="39"/>
      <c r="AQ16" s="39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</row>
    <row r="17" ht="30" spans="1:60">
      <c r="A17" s="40" t="s">
        <v>262</v>
      </c>
      <c r="B17" s="38"/>
      <c r="C17" s="38"/>
      <c r="D17" s="38"/>
      <c r="E17" s="38"/>
      <c r="F17" s="38">
        <v>23</v>
      </c>
      <c r="G17" s="38">
        <v>23</v>
      </c>
      <c r="H17" s="39"/>
      <c r="I17" s="39"/>
      <c r="J17" s="39"/>
      <c r="K17" s="39"/>
      <c r="L17" s="39"/>
      <c r="M17" s="39"/>
      <c r="N17" s="39"/>
      <c r="O17" s="39"/>
      <c r="P17" s="90"/>
      <c r="Q17" s="90"/>
      <c r="R17" s="102"/>
      <c r="S17" s="102"/>
      <c r="T17" s="90"/>
      <c r="U17" s="90"/>
      <c r="V17" s="102"/>
      <c r="W17" s="102"/>
      <c r="X17" s="102"/>
      <c r="Y17" s="102"/>
      <c r="Z17" s="102"/>
      <c r="AA17" s="90"/>
      <c r="AB17" s="90"/>
      <c r="AC17" s="90"/>
      <c r="AD17" s="90"/>
      <c r="AE17" s="90"/>
      <c r="AF17" s="90"/>
      <c r="AG17" s="90"/>
      <c r="AH17" s="90"/>
      <c r="AI17" s="90"/>
      <c r="AJ17" s="102"/>
      <c r="AK17" s="39"/>
      <c r="AL17" s="39"/>
      <c r="AM17" s="39"/>
      <c r="AN17" s="39"/>
      <c r="AO17" s="39"/>
      <c r="AP17" s="39"/>
      <c r="AQ17" s="39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</row>
    <row r="18" ht="15" spans="1:60">
      <c r="A18" s="40" t="s">
        <v>263</v>
      </c>
      <c r="B18" s="38">
        <v>100000000</v>
      </c>
      <c r="C18" s="38">
        <v>100000000</v>
      </c>
      <c r="D18" s="38">
        <v>100000000</v>
      </c>
      <c r="E18" s="38">
        <v>100000000</v>
      </c>
      <c r="F18" s="38">
        <f>2*12*30000</f>
        <v>720000</v>
      </c>
      <c r="G18" s="38">
        <f>2*12*30000</f>
        <v>720000</v>
      </c>
      <c r="H18" s="39"/>
      <c r="I18" s="39"/>
      <c r="J18" s="39"/>
      <c r="K18" s="39"/>
      <c r="L18" s="39"/>
      <c r="M18" s="39"/>
      <c r="N18" s="39"/>
      <c r="O18" s="39"/>
      <c r="P18" s="90"/>
      <c r="Q18" s="90"/>
      <c r="R18" s="102"/>
      <c r="S18" s="102"/>
      <c r="T18" s="90"/>
      <c r="U18" s="90"/>
      <c r="V18" s="102"/>
      <c r="W18" s="102"/>
      <c r="X18" s="102"/>
      <c r="Y18" s="102"/>
      <c r="Z18" s="102"/>
      <c r="AA18" s="90"/>
      <c r="AB18" s="90"/>
      <c r="AC18" s="90"/>
      <c r="AD18" s="90"/>
      <c r="AE18" s="90"/>
      <c r="AF18" s="90"/>
      <c r="AG18" s="90"/>
      <c r="AH18" s="90"/>
      <c r="AI18" s="90"/>
      <c r="AJ18" s="102"/>
      <c r="AK18" s="39"/>
      <c r="AL18" s="39"/>
      <c r="AM18" s="39"/>
      <c r="AN18" s="39"/>
      <c r="AO18" s="39"/>
      <c r="AP18" s="39"/>
      <c r="AQ18" s="39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</row>
    <row r="19" ht="135" spans="1:60">
      <c r="A19" s="40" t="s">
        <v>264</v>
      </c>
      <c r="B19" s="38">
        <f>33</f>
        <v>33</v>
      </c>
      <c r="C19" s="38">
        <f>33</f>
        <v>33</v>
      </c>
      <c r="D19" s="38">
        <f>33</f>
        <v>33</v>
      </c>
      <c r="E19" s="38">
        <f>33</f>
        <v>33</v>
      </c>
      <c r="F19" s="38" t="s">
        <v>260</v>
      </c>
      <c r="G19" s="38" t="s">
        <v>260</v>
      </c>
      <c r="H19" s="39"/>
      <c r="I19" s="39"/>
      <c r="J19" s="39"/>
      <c r="K19" s="39"/>
      <c r="L19" s="39"/>
      <c r="M19" s="39"/>
      <c r="N19" s="39"/>
      <c r="O19" s="39"/>
      <c r="P19" s="90"/>
      <c r="Q19" s="90"/>
      <c r="R19" s="102"/>
      <c r="S19" s="102"/>
      <c r="T19" s="90"/>
      <c r="U19" s="90"/>
      <c r="V19" s="102"/>
      <c r="W19" s="102"/>
      <c r="X19" s="102"/>
      <c r="Y19" s="102"/>
      <c r="Z19" s="102"/>
      <c r="AA19" s="90"/>
      <c r="AB19" s="90"/>
      <c r="AC19" s="90"/>
      <c r="AD19" s="90"/>
      <c r="AE19" s="90"/>
      <c r="AF19" s="90"/>
      <c r="AG19" s="90"/>
      <c r="AH19" s="90"/>
      <c r="AI19" s="90"/>
      <c r="AJ19" s="102"/>
      <c r="AK19" s="49"/>
      <c r="AL19" s="49"/>
      <c r="AM19" s="49"/>
      <c r="AN19" s="49"/>
      <c r="AO19" s="39"/>
      <c r="AP19" s="39"/>
      <c r="AQ19" s="39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</row>
    <row r="20" ht="45" spans="1:60">
      <c r="A20" s="40" t="s">
        <v>265</v>
      </c>
      <c r="B20" s="57">
        <f>12*12*30000</f>
        <v>4320000</v>
      </c>
      <c r="C20" s="57">
        <f>11*12*30000</f>
        <v>3960000</v>
      </c>
      <c r="D20" s="57">
        <f>12*12*30000</f>
        <v>4320000</v>
      </c>
      <c r="E20" s="57">
        <f>11*12*30000</f>
        <v>3960000</v>
      </c>
      <c r="F20" s="38">
        <f>2*12*30000</f>
        <v>720000</v>
      </c>
      <c r="G20" s="38">
        <f>2*12*30000</f>
        <v>720000</v>
      </c>
      <c r="H20" s="42"/>
      <c r="I20" s="42"/>
      <c r="J20" s="42"/>
      <c r="K20" s="39"/>
      <c r="L20" s="42"/>
      <c r="M20" s="42"/>
      <c r="N20" s="42"/>
      <c r="O20" s="39"/>
      <c r="P20" s="90"/>
      <c r="Q20" s="90"/>
      <c r="R20" s="102"/>
      <c r="S20" s="102"/>
      <c r="T20" s="90"/>
      <c r="U20" s="90"/>
      <c r="V20" s="102"/>
      <c r="W20" s="102"/>
      <c r="X20" s="102"/>
      <c r="Y20" s="102"/>
      <c r="Z20" s="102"/>
      <c r="AA20" s="90"/>
      <c r="AB20" s="90"/>
      <c r="AC20" s="90"/>
      <c r="AD20" s="90"/>
      <c r="AE20" s="90"/>
      <c r="AF20" s="90"/>
      <c r="AG20" s="90"/>
      <c r="AH20" s="90"/>
      <c r="AI20" s="90"/>
      <c r="AJ20" s="102"/>
      <c r="AK20" s="39"/>
      <c r="AL20" s="39"/>
      <c r="AM20" s="39"/>
      <c r="AN20" s="39"/>
      <c r="AO20" s="42"/>
      <c r="AP20" s="42"/>
      <c r="AQ20" s="42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</row>
    <row r="21" ht="15" spans="1:60">
      <c r="A21" s="40" t="s">
        <v>266</v>
      </c>
      <c r="B21" s="57">
        <f>B19+10*LOG10(B20/1000000)</f>
        <v>39.3548374681491</v>
      </c>
      <c r="C21" s="57">
        <f t="shared" ref="B21:C21" si="0">C19+10*LOG10(C20/1000000)</f>
        <v>38.9769518592551</v>
      </c>
      <c r="D21" s="57">
        <f t="shared" ref="D21:E21" si="1">D19+10*LOG10(D20/1000000)</f>
        <v>39.3548374681491</v>
      </c>
      <c r="E21" s="57">
        <f t="shared" si="1"/>
        <v>38.9769518592551</v>
      </c>
      <c r="F21" s="57">
        <v>23</v>
      </c>
      <c r="G21" s="57">
        <v>23</v>
      </c>
      <c r="H21" s="42"/>
      <c r="I21" s="42"/>
      <c r="J21" s="42"/>
      <c r="K21" s="42"/>
      <c r="L21" s="42"/>
      <c r="M21" s="42"/>
      <c r="N21" s="42"/>
      <c r="O21" s="42"/>
      <c r="P21" s="91"/>
      <c r="Q21" s="91"/>
      <c r="R21" s="103"/>
      <c r="S21" s="103"/>
      <c r="T21" s="91"/>
      <c r="U21" s="91"/>
      <c r="V21" s="103"/>
      <c r="W21" s="103"/>
      <c r="X21" s="103"/>
      <c r="Y21" s="103"/>
      <c r="Z21" s="103"/>
      <c r="AA21" s="91"/>
      <c r="AB21" s="91"/>
      <c r="AC21" s="91"/>
      <c r="AD21" s="91"/>
      <c r="AE21" s="91"/>
      <c r="AF21" s="91"/>
      <c r="AG21" s="91"/>
      <c r="AH21" s="91"/>
      <c r="AI21" s="91"/>
      <c r="AJ21" s="103"/>
      <c r="AK21" s="42"/>
      <c r="AL21" s="42"/>
      <c r="AM21" s="42"/>
      <c r="AN21" s="42"/>
      <c r="AO21" s="42"/>
      <c r="AP21" s="42"/>
      <c r="AQ21" s="42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</row>
    <row r="22" ht="30" spans="1:60">
      <c r="A22" s="16" t="s">
        <v>267</v>
      </c>
      <c r="B22" s="57">
        <f t="shared" ref="B22:F22" si="2">B23-B24</f>
        <v>12.7712125471966</v>
      </c>
      <c r="C22" s="57">
        <f t="shared" si="2"/>
        <v>12.7712125471966</v>
      </c>
      <c r="D22" s="57">
        <f t="shared" ref="D22:E22" si="3">D23-D24</f>
        <v>12.7712125471966</v>
      </c>
      <c r="E22" s="57">
        <f t="shared" si="3"/>
        <v>12.7712125471966</v>
      </c>
      <c r="F22" s="57">
        <f t="shared" si="2"/>
        <v>0</v>
      </c>
      <c r="G22" s="57">
        <f t="shared" ref="G22" si="4">G23-G24</f>
        <v>0</v>
      </c>
      <c r="H22" s="42"/>
      <c r="I22" s="42"/>
      <c r="J22" s="42"/>
      <c r="K22" s="42"/>
      <c r="L22" s="42"/>
      <c r="M22" s="42"/>
      <c r="N22" s="42"/>
      <c r="O22" s="42"/>
      <c r="P22" s="91"/>
      <c r="Q22" s="91"/>
      <c r="R22" s="103"/>
      <c r="S22" s="103"/>
      <c r="T22" s="91"/>
      <c r="U22" s="91"/>
      <c r="V22" s="103"/>
      <c r="W22" s="103"/>
      <c r="X22" s="103"/>
      <c r="Y22" s="103"/>
      <c r="Z22" s="103"/>
      <c r="AA22" s="91"/>
      <c r="AB22" s="91"/>
      <c r="AC22" s="91"/>
      <c r="AD22" s="91"/>
      <c r="AE22" s="91"/>
      <c r="AF22" s="91"/>
      <c r="AG22" s="91"/>
      <c r="AH22" s="91"/>
      <c r="AI22" s="91"/>
      <c r="AJ22" s="103"/>
      <c r="AK22" s="42"/>
      <c r="AL22" s="42"/>
      <c r="AM22" s="42"/>
      <c r="AN22" s="42"/>
      <c r="AO22" s="42"/>
      <c r="AP22" s="42"/>
      <c r="AQ22" s="42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</row>
    <row r="23" ht="45" spans="1:60">
      <c r="A23" s="16" t="s">
        <v>268</v>
      </c>
      <c r="B23" s="57">
        <f t="shared" ref="B23:C23" si="5">B25+10*LOG10(B14/B15)</f>
        <v>12.7712125471966</v>
      </c>
      <c r="C23" s="57">
        <f t="shared" si="5"/>
        <v>12.7712125471966</v>
      </c>
      <c r="D23" s="57">
        <f t="shared" ref="D23:E23" si="6">D25+10*LOG10(D14/D15)</f>
        <v>12.7712125471966</v>
      </c>
      <c r="E23" s="57">
        <f t="shared" si="6"/>
        <v>12.7712125471966</v>
      </c>
      <c r="F23" s="57">
        <f t="shared" ref="F23:G23" si="7">F25+10*LOG10(F14/F16)</f>
        <v>0</v>
      </c>
      <c r="G23" s="57">
        <f t="shared" si="7"/>
        <v>0</v>
      </c>
      <c r="H23" s="42"/>
      <c r="I23" s="42"/>
      <c r="J23" s="42"/>
      <c r="K23" s="42"/>
      <c r="L23" s="42"/>
      <c r="M23" s="42"/>
      <c r="N23" s="42"/>
      <c r="O23" s="42"/>
      <c r="P23" s="91"/>
      <c r="Q23" s="91"/>
      <c r="R23" s="103"/>
      <c r="S23" s="103"/>
      <c r="T23" s="91"/>
      <c r="U23" s="91"/>
      <c r="V23" s="103"/>
      <c r="W23" s="103"/>
      <c r="X23" s="103"/>
      <c r="Y23" s="103"/>
      <c r="Z23" s="103"/>
      <c r="AA23" s="91"/>
      <c r="AB23" s="91"/>
      <c r="AC23" s="91"/>
      <c r="AD23" s="91"/>
      <c r="AE23" s="91"/>
      <c r="AF23" s="91"/>
      <c r="AG23" s="91"/>
      <c r="AH23" s="91"/>
      <c r="AI23" s="91"/>
      <c r="AJ23" s="103"/>
      <c r="AK23" s="42"/>
      <c r="AL23" s="42"/>
      <c r="AM23" s="42"/>
      <c r="AN23" s="42"/>
      <c r="AO23" s="42"/>
      <c r="AP23" s="42"/>
      <c r="AQ23" s="42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</row>
    <row r="24" ht="30" spans="1:60">
      <c r="A24" s="76" t="s">
        <v>269</v>
      </c>
      <c r="B24" s="57">
        <v>0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42"/>
      <c r="I24" s="42"/>
      <c r="J24" s="42"/>
      <c r="K24" s="42"/>
      <c r="L24" s="42"/>
      <c r="M24" s="42"/>
      <c r="N24" s="42"/>
      <c r="O24" s="42"/>
      <c r="P24" s="91"/>
      <c r="Q24" s="91"/>
      <c r="R24" s="103"/>
      <c r="S24" s="103"/>
      <c r="T24" s="91"/>
      <c r="U24" s="91"/>
      <c r="V24" s="103"/>
      <c r="W24" s="103"/>
      <c r="X24" s="103"/>
      <c r="Y24" s="103"/>
      <c r="Z24" s="103"/>
      <c r="AA24" s="91"/>
      <c r="AB24" s="91"/>
      <c r="AC24" s="91"/>
      <c r="AD24" s="91"/>
      <c r="AE24" s="91"/>
      <c r="AF24" s="91"/>
      <c r="AG24" s="91"/>
      <c r="AH24" s="91"/>
      <c r="AI24" s="91"/>
      <c r="AJ24" s="103"/>
      <c r="AK24" s="110"/>
      <c r="AL24" s="110"/>
      <c r="AM24" s="110"/>
      <c r="AN24" s="110"/>
      <c r="AO24" s="42"/>
      <c r="AP24" s="42"/>
      <c r="AQ24" s="42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</row>
    <row r="25" ht="15" spans="1:60">
      <c r="A25" s="76" t="s">
        <v>270</v>
      </c>
      <c r="B25" s="57">
        <v>8</v>
      </c>
      <c r="C25" s="57">
        <v>8</v>
      </c>
      <c r="D25" s="57">
        <v>8</v>
      </c>
      <c r="E25" s="57">
        <v>8</v>
      </c>
      <c r="F25" s="57">
        <v>0</v>
      </c>
      <c r="G25" s="57">
        <v>0</v>
      </c>
      <c r="H25" s="42"/>
      <c r="I25" s="42"/>
      <c r="J25" s="42"/>
      <c r="K25" s="42"/>
      <c r="L25" s="42"/>
      <c r="M25" s="42"/>
      <c r="N25" s="42"/>
      <c r="O25" s="42"/>
      <c r="P25" s="91"/>
      <c r="Q25" s="91"/>
      <c r="R25" s="103"/>
      <c r="S25" s="103"/>
      <c r="T25" s="91"/>
      <c r="U25" s="91"/>
      <c r="V25" s="103"/>
      <c r="W25" s="103"/>
      <c r="X25" s="103"/>
      <c r="Y25" s="103"/>
      <c r="Z25" s="103"/>
      <c r="AA25" s="91"/>
      <c r="AB25" s="91"/>
      <c r="AC25" s="91"/>
      <c r="AD25" s="91"/>
      <c r="AE25" s="91"/>
      <c r="AF25" s="91"/>
      <c r="AG25" s="91"/>
      <c r="AH25" s="91"/>
      <c r="AI25" s="91"/>
      <c r="AJ25" s="103"/>
      <c r="AK25" s="110"/>
      <c r="AL25" s="110"/>
      <c r="AM25" s="110"/>
      <c r="AN25" s="110"/>
      <c r="AO25" s="42"/>
      <c r="AP25" s="42"/>
      <c r="AQ25" s="42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</row>
    <row r="26" ht="30" spans="1:60">
      <c r="A26" s="16" t="s">
        <v>271</v>
      </c>
      <c r="B26" s="57">
        <f>B27-B28</f>
        <v>4.0411998265592</v>
      </c>
      <c r="C26" s="57">
        <f t="shared" ref="B26:C26" si="8">C27-C28</f>
        <v>4.04119982655925</v>
      </c>
      <c r="D26" s="57">
        <f t="shared" ref="D26:E26" si="9">D27-D28</f>
        <v>4.04119982655925</v>
      </c>
      <c r="E26" s="57">
        <f t="shared" si="9"/>
        <v>4.04119982655925</v>
      </c>
      <c r="F26" s="57">
        <v>0</v>
      </c>
      <c r="G26" s="57">
        <v>0</v>
      </c>
      <c r="H26" s="42"/>
      <c r="I26" s="42"/>
      <c r="J26" s="42"/>
      <c r="K26" s="42"/>
      <c r="L26" s="42"/>
      <c r="M26" s="42"/>
      <c r="N26" s="42"/>
      <c r="O26" s="42"/>
      <c r="P26" s="91"/>
      <c r="Q26" s="91"/>
      <c r="R26" s="103"/>
      <c r="S26" s="103"/>
      <c r="T26" s="91"/>
      <c r="U26" s="91"/>
      <c r="V26" s="103"/>
      <c r="W26" s="103"/>
      <c r="X26" s="103"/>
      <c r="Y26" s="103"/>
      <c r="Z26" s="103"/>
      <c r="AA26" s="91"/>
      <c r="AB26" s="91"/>
      <c r="AC26" s="91"/>
      <c r="AD26" s="91"/>
      <c r="AE26" s="91"/>
      <c r="AF26" s="91"/>
      <c r="AG26" s="91"/>
      <c r="AH26" s="91"/>
      <c r="AI26" s="91"/>
      <c r="AJ26" s="103"/>
      <c r="AK26" s="111"/>
      <c r="AL26" s="111"/>
      <c r="AM26" s="111"/>
      <c r="AN26" s="111"/>
      <c r="AO26" s="42"/>
      <c r="AP26" s="42"/>
      <c r="AQ26" s="42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</row>
    <row r="27" ht="30" spans="1:60">
      <c r="A27" s="16" t="s">
        <v>272</v>
      </c>
      <c r="B27" s="57">
        <f>10*LOG10(B15/B16)</f>
        <v>12.0411998265592</v>
      </c>
      <c r="C27" s="57">
        <f t="shared" ref="C27:H27" si="10">10*LOG10(C15/C16)</f>
        <v>12.0411998265592</v>
      </c>
      <c r="D27" s="57">
        <f t="shared" si="10"/>
        <v>12.0411998265592</v>
      </c>
      <c r="E27" s="57">
        <f t="shared" si="10"/>
        <v>12.0411998265592</v>
      </c>
      <c r="F27" s="57">
        <f t="shared" ref="F27:G27" si="11">0</f>
        <v>0</v>
      </c>
      <c r="G27" s="57">
        <f t="shared" si="11"/>
        <v>0</v>
      </c>
      <c r="H27" s="42"/>
      <c r="I27" s="42"/>
      <c r="J27" s="42"/>
      <c r="K27" s="42"/>
      <c r="L27" s="42"/>
      <c r="M27" s="42"/>
      <c r="N27" s="42"/>
      <c r="O27" s="42"/>
      <c r="P27" s="91"/>
      <c r="Q27" s="91"/>
      <c r="R27" s="103"/>
      <c r="S27" s="103"/>
      <c r="T27" s="91"/>
      <c r="U27" s="91"/>
      <c r="V27" s="103"/>
      <c r="W27" s="103"/>
      <c r="X27" s="103"/>
      <c r="Y27" s="103"/>
      <c r="Z27" s="103"/>
      <c r="AA27" s="91"/>
      <c r="AB27" s="91"/>
      <c r="AC27" s="91"/>
      <c r="AD27" s="91"/>
      <c r="AE27" s="91"/>
      <c r="AF27" s="91"/>
      <c r="AG27" s="91"/>
      <c r="AH27" s="91"/>
      <c r="AI27" s="91"/>
      <c r="AJ27" s="103"/>
      <c r="AK27" s="110"/>
      <c r="AL27" s="110"/>
      <c r="AM27" s="110"/>
      <c r="AN27" s="110"/>
      <c r="AO27" s="42"/>
      <c r="AP27" s="42"/>
      <c r="AQ27" s="42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</row>
    <row r="28" ht="30" spans="1:60">
      <c r="A28" s="16" t="s">
        <v>273</v>
      </c>
      <c r="B28" s="57">
        <v>8</v>
      </c>
      <c r="C28" s="57">
        <v>8</v>
      </c>
      <c r="D28" s="57">
        <v>8</v>
      </c>
      <c r="E28" s="57">
        <v>8</v>
      </c>
      <c r="F28" s="57">
        <v>8</v>
      </c>
      <c r="G28" s="57">
        <v>8</v>
      </c>
      <c r="H28" s="42"/>
      <c r="I28" s="42"/>
      <c r="J28" s="42"/>
      <c r="K28" s="42"/>
      <c r="L28" s="42"/>
      <c r="M28" s="42"/>
      <c r="N28" s="42"/>
      <c r="O28" s="42"/>
      <c r="P28" s="91"/>
      <c r="Q28" s="91"/>
      <c r="R28" s="103"/>
      <c r="S28" s="103"/>
      <c r="T28" s="91"/>
      <c r="U28" s="91"/>
      <c r="V28" s="103"/>
      <c r="W28" s="103"/>
      <c r="X28" s="103"/>
      <c r="Y28" s="103"/>
      <c r="Z28" s="103"/>
      <c r="AA28" s="91"/>
      <c r="AB28" s="91"/>
      <c r="AC28" s="91"/>
      <c r="AD28" s="91"/>
      <c r="AE28" s="91"/>
      <c r="AF28" s="91"/>
      <c r="AG28" s="91"/>
      <c r="AH28" s="91"/>
      <c r="AI28" s="91"/>
      <c r="AJ28" s="103"/>
      <c r="AK28" s="110"/>
      <c r="AL28" s="110"/>
      <c r="AM28" s="110"/>
      <c r="AN28" s="110"/>
      <c r="AO28" s="42"/>
      <c r="AP28" s="42"/>
      <c r="AQ28" s="42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</row>
    <row r="29" ht="30" spans="1:60">
      <c r="A29" s="16" t="s">
        <v>274</v>
      </c>
      <c r="B29" s="57">
        <v>3</v>
      </c>
      <c r="C29" s="57">
        <v>3</v>
      </c>
      <c r="D29" s="57">
        <v>3</v>
      </c>
      <c r="E29" s="57">
        <v>3</v>
      </c>
      <c r="F29" s="57">
        <v>1</v>
      </c>
      <c r="G29" s="57">
        <v>1</v>
      </c>
      <c r="H29" s="42"/>
      <c r="I29" s="42"/>
      <c r="J29" s="42"/>
      <c r="K29" s="42"/>
      <c r="L29" s="42"/>
      <c r="M29" s="42"/>
      <c r="N29" s="42"/>
      <c r="O29" s="42"/>
      <c r="P29" s="91"/>
      <c r="Q29" s="91"/>
      <c r="R29" s="103"/>
      <c r="S29" s="103"/>
      <c r="T29" s="91"/>
      <c r="U29" s="91"/>
      <c r="V29" s="103"/>
      <c r="W29" s="103"/>
      <c r="X29" s="103"/>
      <c r="Y29" s="103"/>
      <c r="Z29" s="103"/>
      <c r="AA29" s="91"/>
      <c r="AB29" s="91"/>
      <c r="AC29" s="91"/>
      <c r="AD29" s="91"/>
      <c r="AE29" s="91"/>
      <c r="AF29" s="91"/>
      <c r="AG29" s="91"/>
      <c r="AH29" s="91"/>
      <c r="AI29" s="91"/>
      <c r="AJ29" s="103"/>
      <c r="AK29" s="110"/>
      <c r="AL29" s="110"/>
      <c r="AM29" s="110"/>
      <c r="AN29" s="110"/>
      <c r="AO29" s="42"/>
      <c r="AP29" s="42"/>
      <c r="AQ29" s="42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</row>
    <row r="30" ht="15" spans="1:60">
      <c r="A30" s="16" t="s">
        <v>275</v>
      </c>
      <c r="B30" s="57">
        <f>B21+B22+B26-B29</f>
        <v>53.1672498419049</v>
      </c>
      <c r="C30" s="57">
        <f t="shared" ref="B30:F30" si="12">C21+C22+C26-C29</f>
        <v>52.789364233011</v>
      </c>
      <c r="D30" s="57">
        <f t="shared" ref="D30:E30" si="13">D21+D22+D26-D29</f>
        <v>53.1672498419049</v>
      </c>
      <c r="E30" s="57">
        <f t="shared" si="13"/>
        <v>52.789364233011</v>
      </c>
      <c r="F30" s="57">
        <f t="shared" si="12"/>
        <v>22</v>
      </c>
      <c r="G30" s="57">
        <f t="shared" ref="G30" si="14">G21+G22+G26-G29</f>
        <v>22</v>
      </c>
      <c r="H30" s="42"/>
      <c r="I30" s="42"/>
      <c r="J30" s="42"/>
      <c r="K30" s="42"/>
      <c r="L30" s="42"/>
      <c r="M30" s="42"/>
      <c r="N30" s="42"/>
      <c r="O30" s="42"/>
      <c r="P30" s="91"/>
      <c r="Q30" s="91"/>
      <c r="R30" s="103"/>
      <c r="S30" s="103"/>
      <c r="T30" s="91"/>
      <c r="U30" s="91"/>
      <c r="V30" s="103"/>
      <c r="W30" s="103"/>
      <c r="X30" s="103"/>
      <c r="Y30" s="103"/>
      <c r="Z30" s="103"/>
      <c r="AA30" s="91"/>
      <c r="AB30" s="91"/>
      <c r="AC30" s="91"/>
      <c r="AD30" s="91"/>
      <c r="AE30" s="91"/>
      <c r="AF30" s="91"/>
      <c r="AG30" s="91"/>
      <c r="AH30" s="91"/>
      <c r="AI30" s="91"/>
      <c r="AJ30" s="103"/>
      <c r="AK30" s="42"/>
      <c r="AL30" s="42"/>
      <c r="AM30" s="42"/>
      <c r="AN30" s="42"/>
      <c r="AO30" s="42"/>
      <c r="AP30" s="42"/>
      <c r="AQ30" s="42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</row>
    <row r="31" ht="15" spans="1:60">
      <c r="A31" s="13" t="s">
        <v>276</v>
      </c>
      <c r="B31" s="57"/>
      <c r="C31" s="57"/>
      <c r="D31" s="57"/>
      <c r="E31" s="57"/>
      <c r="F31" s="57"/>
      <c r="G31" s="57"/>
      <c r="H31" s="42"/>
      <c r="I31" s="42"/>
      <c r="J31" s="42"/>
      <c r="K31" s="42"/>
      <c r="L31" s="42"/>
      <c r="M31" s="42"/>
      <c r="N31" s="42"/>
      <c r="O31" s="42"/>
      <c r="P31" s="91"/>
      <c r="Q31" s="91"/>
      <c r="R31" s="103"/>
      <c r="S31" s="103"/>
      <c r="T31" s="91"/>
      <c r="U31" s="91"/>
      <c r="V31" s="103"/>
      <c r="W31" s="103"/>
      <c r="X31" s="103"/>
      <c r="Y31" s="103"/>
      <c r="Z31" s="103"/>
      <c r="AA31" s="91"/>
      <c r="AB31" s="91"/>
      <c r="AC31" s="91"/>
      <c r="AD31" s="91"/>
      <c r="AE31" s="91"/>
      <c r="AF31" s="91"/>
      <c r="AG31" s="91"/>
      <c r="AH31" s="91"/>
      <c r="AI31" s="91"/>
      <c r="AJ31" s="103"/>
      <c r="AK31" s="110"/>
      <c r="AL31" s="110"/>
      <c r="AM31" s="110"/>
      <c r="AN31" s="110"/>
      <c r="AO31" s="42"/>
      <c r="AP31" s="42"/>
      <c r="AQ31" s="42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</row>
    <row r="32" ht="15" spans="1:60">
      <c r="A32" s="16" t="s">
        <v>277</v>
      </c>
      <c r="B32" s="57">
        <v>1</v>
      </c>
      <c r="C32" s="57">
        <v>1</v>
      </c>
      <c r="D32" s="57">
        <v>1</v>
      </c>
      <c r="E32" s="57">
        <v>1</v>
      </c>
      <c r="F32" s="57">
        <v>192</v>
      </c>
      <c r="G32" s="57">
        <v>192</v>
      </c>
      <c r="H32" s="42"/>
      <c r="I32" s="42"/>
      <c r="J32" s="42"/>
      <c r="K32" s="42"/>
      <c r="L32" s="42"/>
      <c r="M32" s="42"/>
      <c r="N32" s="42"/>
      <c r="O32" s="42"/>
      <c r="P32" s="91"/>
      <c r="Q32" s="91"/>
      <c r="R32" s="103"/>
      <c r="S32" s="103"/>
      <c r="T32" s="91"/>
      <c r="U32" s="91"/>
      <c r="V32" s="103"/>
      <c r="W32" s="103"/>
      <c r="X32" s="103"/>
      <c r="Y32" s="103"/>
      <c r="Z32" s="103"/>
      <c r="AA32" s="107"/>
      <c r="AB32" s="107"/>
      <c r="AC32" s="91"/>
      <c r="AD32" s="107"/>
      <c r="AE32" s="107"/>
      <c r="AF32" s="107"/>
      <c r="AG32" s="107"/>
      <c r="AH32" s="107"/>
      <c r="AI32" s="107"/>
      <c r="AJ32" s="103"/>
      <c r="AK32" s="110"/>
      <c r="AL32" s="110"/>
      <c r="AM32" s="110"/>
      <c r="AN32" s="110"/>
      <c r="AO32" s="42"/>
      <c r="AP32" s="42"/>
      <c r="AQ32" s="42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</row>
    <row r="33" ht="30" spans="1:60">
      <c r="A33" s="16" t="s">
        <v>278</v>
      </c>
      <c r="B33" s="57" t="s">
        <v>260</v>
      </c>
      <c r="C33" s="57" t="s">
        <v>260</v>
      </c>
      <c r="D33" s="57" t="s">
        <v>260</v>
      </c>
      <c r="E33" s="57" t="s">
        <v>260</v>
      </c>
      <c r="F33" s="57">
        <v>64</v>
      </c>
      <c r="G33" s="57">
        <v>64</v>
      </c>
      <c r="H33" s="42"/>
      <c r="I33" s="42"/>
      <c r="J33" s="42"/>
      <c r="K33" s="42"/>
      <c r="L33" s="42"/>
      <c r="M33" s="42"/>
      <c r="N33" s="42"/>
      <c r="O33" s="42"/>
      <c r="P33" s="91"/>
      <c r="Q33" s="91"/>
      <c r="R33" s="103"/>
      <c r="S33" s="103"/>
      <c r="T33" s="91"/>
      <c r="U33" s="91"/>
      <c r="V33" s="103"/>
      <c r="W33" s="103"/>
      <c r="X33" s="103"/>
      <c r="Y33" s="103"/>
      <c r="Z33" s="103"/>
      <c r="AA33" s="91"/>
      <c r="AB33" s="91"/>
      <c r="AC33" s="91"/>
      <c r="AD33" s="91"/>
      <c r="AE33" s="91"/>
      <c r="AF33" s="91"/>
      <c r="AG33" s="91"/>
      <c r="AH33" s="91"/>
      <c r="AI33" s="91"/>
      <c r="AJ33" s="103"/>
      <c r="AK33" s="110"/>
      <c r="AL33" s="110"/>
      <c r="AM33" s="110"/>
      <c r="AN33" s="110"/>
      <c r="AO33" s="42"/>
      <c r="AP33" s="42"/>
      <c r="AQ33" s="42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</row>
    <row r="34" ht="15" spans="1:60">
      <c r="A34" s="16" t="s">
        <v>279</v>
      </c>
      <c r="B34" s="57">
        <v>1</v>
      </c>
      <c r="C34" s="57">
        <v>1</v>
      </c>
      <c r="D34" s="57">
        <v>1</v>
      </c>
      <c r="E34" s="57">
        <v>1</v>
      </c>
      <c r="F34" s="57">
        <v>4</v>
      </c>
      <c r="G34" s="57">
        <v>4</v>
      </c>
      <c r="H34" s="42"/>
      <c r="I34" s="42"/>
      <c r="J34" s="42"/>
      <c r="K34" s="42"/>
      <c r="L34" s="42"/>
      <c r="M34" s="42"/>
      <c r="N34" s="42"/>
      <c r="O34" s="42"/>
      <c r="P34" s="91"/>
      <c r="Q34" s="91"/>
      <c r="R34" s="103"/>
      <c r="S34" s="103"/>
      <c r="T34" s="91"/>
      <c r="U34" s="91"/>
      <c r="V34" s="103"/>
      <c r="W34" s="103"/>
      <c r="X34" s="103"/>
      <c r="Y34" s="103"/>
      <c r="Z34" s="103"/>
      <c r="AA34" s="107"/>
      <c r="AB34" s="107"/>
      <c r="AC34" s="91"/>
      <c r="AD34" s="107"/>
      <c r="AE34" s="107"/>
      <c r="AF34" s="107"/>
      <c r="AG34" s="107"/>
      <c r="AH34" s="107"/>
      <c r="AI34" s="107"/>
      <c r="AJ34" s="103"/>
      <c r="AK34" s="110"/>
      <c r="AL34" s="110"/>
      <c r="AM34" s="110"/>
      <c r="AN34" s="110"/>
      <c r="AO34" s="42"/>
      <c r="AP34" s="42"/>
      <c r="AQ34" s="42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</row>
    <row r="35" ht="30" spans="1:60">
      <c r="A35" s="16" t="s">
        <v>280</v>
      </c>
      <c r="B35" s="57">
        <f>B36-B37</f>
        <v>0</v>
      </c>
      <c r="C35" s="57">
        <f>C36-C37</f>
        <v>0</v>
      </c>
      <c r="D35" s="57">
        <f>D36-D37</f>
        <v>0</v>
      </c>
      <c r="E35" s="57">
        <f>E36-E37</f>
        <v>0</v>
      </c>
      <c r="F35" s="57">
        <f t="shared" ref="F35:I35" si="15">F36-F37</f>
        <v>12.7712125471966</v>
      </c>
      <c r="G35" s="57">
        <f t="shared" si="15"/>
        <v>12.7712125471966</v>
      </c>
      <c r="H35" s="42"/>
      <c r="I35" s="42"/>
      <c r="J35" s="42"/>
      <c r="K35" s="42"/>
      <c r="L35" s="42"/>
      <c r="M35" s="42"/>
      <c r="N35" s="42"/>
      <c r="O35" s="42"/>
      <c r="P35" s="91"/>
      <c r="Q35" s="91"/>
      <c r="R35" s="103"/>
      <c r="S35" s="103"/>
      <c r="T35" s="91"/>
      <c r="U35" s="91"/>
      <c r="V35" s="103"/>
      <c r="W35" s="103"/>
      <c r="X35" s="103"/>
      <c r="Y35" s="103"/>
      <c r="Z35" s="103"/>
      <c r="AA35" s="91"/>
      <c r="AB35" s="91"/>
      <c r="AC35" s="91"/>
      <c r="AD35" s="91"/>
      <c r="AE35" s="91"/>
      <c r="AF35" s="91"/>
      <c r="AG35" s="91"/>
      <c r="AH35" s="91"/>
      <c r="AI35" s="91"/>
      <c r="AJ35" s="103"/>
      <c r="AK35" s="42"/>
      <c r="AL35" s="42"/>
      <c r="AM35" s="42"/>
      <c r="AN35" s="42"/>
      <c r="AO35" s="42"/>
      <c r="AP35" s="42"/>
      <c r="AQ35" s="42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</row>
    <row r="36" ht="45" spans="1:60">
      <c r="A36" s="16" t="s">
        <v>281</v>
      </c>
      <c r="B36" s="57">
        <f t="shared" ref="B36:C36" si="16">B38+10*LOG10(B32/B34)</f>
        <v>0</v>
      </c>
      <c r="C36" s="57">
        <f t="shared" si="16"/>
        <v>0</v>
      </c>
      <c r="D36" s="57">
        <f t="shared" ref="D36:E36" si="17">D38+10*LOG10(D32/D34)</f>
        <v>0</v>
      </c>
      <c r="E36" s="57">
        <f t="shared" si="17"/>
        <v>0</v>
      </c>
      <c r="F36" s="57">
        <f t="shared" ref="F36:G36" si="18">F38+10*LOG10(F32/F33)</f>
        <v>12.7712125471966</v>
      </c>
      <c r="G36" s="57">
        <f t="shared" si="18"/>
        <v>12.7712125471966</v>
      </c>
      <c r="H36" s="42"/>
      <c r="I36" s="42"/>
      <c r="J36" s="42"/>
      <c r="K36" s="42"/>
      <c r="L36" s="42"/>
      <c r="M36" s="42"/>
      <c r="N36" s="42"/>
      <c r="O36" s="42"/>
      <c r="P36" s="91"/>
      <c r="Q36" s="91"/>
      <c r="R36" s="103"/>
      <c r="S36" s="103"/>
      <c r="T36" s="91"/>
      <c r="U36" s="91"/>
      <c r="V36" s="103"/>
      <c r="W36" s="103"/>
      <c r="X36" s="103"/>
      <c r="Y36" s="103"/>
      <c r="Z36" s="103"/>
      <c r="AA36" s="91"/>
      <c r="AB36" s="91"/>
      <c r="AC36" s="91"/>
      <c r="AD36" s="91"/>
      <c r="AE36" s="91"/>
      <c r="AF36" s="91"/>
      <c r="AG36" s="91"/>
      <c r="AH36" s="91"/>
      <c r="AI36" s="91"/>
      <c r="AJ36" s="103"/>
      <c r="AK36" s="111"/>
      <c r="AL36" s="42"/>
      <c r="AM36" s="111"/>
      <c r="AN36" s="111"/>
      <c r="AO36" s="42"/>
      <c r="AP36" s="42"/>
      <c r="AQ36" s="42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</row>
    <row r="37" ht="30" spans="1:60">
      <c r="A37" s="16" t="s">
        <v>282</v>
      </c>
      <c r="B37" s="57">
        <v>0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42"/>
      <c r="I37" s="42"/>
      <c r="J37" s="42"/>
      <c r="K37" s="42"/>
      <c r="L37" s="42"/>
      <c r="M37" s="42"/>
      <c r="N37" s="42"/>
      <c r="O37" s="42"/>
      <c r="P37" s="91"/>
      <c r="Q37" s="91"/>
      <c r="R37" s="103"/>
      <c r="S37" s="103"/>
      <c r="T37" s="91"/>
      <c r="U37" s="91"/>
      <c r="V37" s="103"/>
      <c r="W37" s="103"/>
      <c r="X37" s="103"/>
      <c r="Y37" s="103"/>
      <c r="Z37" s="103"/>
      <c r="AA37" s="91"/>
      <c r="AB37" s="91"/>
      <c r="AC37" s="91"/>
      <c r="AD37" s="91"/>
      <c r="AE37" s="91"/>
      <c r="AF37" s="91"/>
      <c r="AG37" s="91"/>
      <c r="AH37" s="91"/>
      <c r="AI37" s="91"/>
      <c r="AJ37" s="103"/>
      <c r="AK37" s="110"/>
      <c r="AL37" s="110"/>
      <c r="AM37" s="110"/>
      <c r="AN37" s="110"/>
      <c r="AO37" s="42"/>
      <c r="AP37" s="42"/>
      <c r="AQ37" s="42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</row>
    <row r="38" ht="15" spans="1:60">
      <c r="A38" s="16" t="s">
        <v>283</v>
      </c>
      <c r="B38" s="57">
        <v>0</v>
      </c>
      <c r="C38" s="57">
        <v>0</v>
      </c>
      <c r="D38" s="57">
        <v>0</v>
      </c>
      <c r="E38" s="57">
        <v>0</v>
      </c>
      <c r="F38" s="57">
        <v>8</v>
      </c>
      <c r="G38" s="57">
        <v>8</v>
      </c>
      <c r="H38" s="77"/>
      <c r="I38" s="42"/>
      <c r="J38" s="42"/>
      <c r="K38" s="42"/>
      <c r="L38" s="42"/>
      <c r="M38" s="42"/>
      <c r="N38" s="42"/>
      <c r="O38" s="42"/>
      <c r="P38" s="91"/>
      <c r="Q38" s="91"/>
      <c r="R38" s="103"/>
      <c r="S38" s="103"/>
      <c r="T38" s="91"/>
      <c r="U38" s="91"/>
      <c r="V38" s="103"/>
      <c r="W38" s="103"/>
      <c r="X38" s="103"/>
      <c r="Y38" s="103"/>
      <c r="Z38" s="103"/>
      <c r="AA38" s="91"/>
      <c r="AB38" s="91"/>
      <c r="AC38" s="91"/>
      <c r="AD38" s="91"/>
      <c r="AE38" s="91"/>
      <c r="AF38" s="91"/>
      <c r="AG38" s="91"/>
      <c r="AH38" s="91"/>
      <c r="AI38" s="91"/>
      <c r="AJ38" s="103"/>
      <c r="AK38" s="111"/>
      <c r="AL38" s="42"/>
      <c r="AM38" s="111"/>
      <c r="AN38" s="111"/>
      <c r="AO38" s="92"/>
      <c r="AP38" s="92"/>
      <c r="AQ38" s="92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</row>
    <row r="39" ht="30" spans="1:60">
      <c r="A39" s="16" t="s">
        <v>284</v>
      </c>
      <c r="B39" s="38">
        <f>B40-B41</f>
        <v>0</v>
      </c>
      <c r="C39" s="38">
        <f t="shared" ref="C39:I39" si="19">C40-C41</f>
        <v>0</v>
      </c>
      <c r="D39" s="38">
        <f t="shared" si="19"/>
        <v>0</v>
      </c>
      <c r="E39" s="38">
        <f t="shared" si="19"/>
        <v>0</v>
      </c>
      <c r="F39" s="57">
        <v>8</v>
      </c>
      <c r="G39" s="57">
        <v>8</v>
      </c>
      <c r="H39" s="39"/>
      <c r="I39" s="39"/>
      <c r="J39" s="42"/>
      <c r="K39" s="42"/>
      <c r="L39" s="42"/>
      <c r="M39" s="42"/>
      <c r="N39" s="42"/>
      <c r="O39" s="42"/>
      <c r="P39" s="91"/>
      <c r="Q39" s="91"/>
      <c r="R39" s="103"/>
      <c r="S39" s="103"/>
      <c r="T39" s="91"/>
      <c r="U39" s="91"/>
      <c r="V39" s="103"/>
      <c r="W39" s="103"/>
      <c r="X39" s="103"/>
      <c r="Y39" s="103"/>
      <c r="Z39" s="103"/>
      <c r="AA39" s="91"/>
      <c r="AB39" s="91"/>
      <c r="AC39" s="91"/>
      <c r="AD39" s="91"/>
      <c r="AE39" s="91"/>
      <c r="AF39" s="91"/>
      <c r="AG39" s="91"/>
      <c r="AH39" s="91"/>
      <c r="AI39" s="91"/>
      <c r="AJ39" s="103"/>
      <c r="AK39" s="42"/>
      <c r="AL39" s="42"/>
      <c r="AM39" s="42"/>
      <c r="AN39" s="42"/>
      <c r="AO39" s="42"/>
      <c r="AP39" s="42"/>
      <c r="AQ39" s="42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</row>
    <row r="40" ht="30" spans="1:60">
      <c r="A40" s="16" t="s">
        <v>285</v>
      </c>
      <c r="B40" s="38">
        <f>0</f>
        <v>0</v>
      </c>
      <c r="C40" s="38">
        <f>0</f>
        <v>0</v>
      </c>
      <c r="D40" s="38">
        <f>0</f>
        <v>0</v>
      </c>
      <c r="E40" s="38">
        <f>0</f>
        <v>0</v>
      </c>
      <c r="F40" s="57">
        <f t="shared" ref="F40:G40" si="20">10*LOG10(F33/F34)</f>
        <v>12.0411998265592</v>
      </c>
      <c r="G40" s="57">
        <f t="shared" si="20"/>
        <v>12.0411998265592</v>
      </c>
      <c r="H40" s="39"/>
      <c r="I40" s="39"/>
      <c r="J40" s="42"/>
      <c r="K40" s="42"/>
      <c r="L40" s="42"/>
      <c r="M40" s="42"/>
      <c r="N40" s="42"/>
      <c r="O40" s="42"/>
      <c r="P40" s="91"/>
      <c r="Q40" s="91"/>
      <c r="R40" s="103"/>
      <c r="S40" s="103"/>
      <c r="T40" s="91"/>
      <c r="U40" s="91"/>
      <c r="V40" s="103"/>
      <c r="W40" s="103"/>
      <c r="X40" s="103"/>
      <c r="Y40" s="103"/>
      <c r="Z40" s="103"/>
      <c r="AA40" s="91"/>
      <c r="AB40" s="91"/>
      <c r="AC40" s="91"/>
      <c r="AD40" s="91"/>
      <c r="AE40" s="91"/>
      <c r="AF40" s="91"/>
      <c r="AG40" s="91"/>
      <c r="AH40" s="91"/>
      <c r="AI40" s="91"/>
      <c r="AJ40" s="103"/>
      <c r="AK40" s="110"/>
      <c r="AL40" s="42"/>
      <c r="AM40" s="110"/>
      <c r="AN40" s="110"/>
      <c r="AO40" s="42"/>
      <c r="AP40" s="42"/>
      <c r="AQ40" s="42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</row>
    <row r="41" ht="30" spans="1:60">
      <c r="A41" s="16" t="s">
        <v>286</v>
      </c>
      <c r="B41" s="38">
        <v>0</v>
      </c>
      <c r="C41" s="38">
        <v>0</v>
      </c>
      <c r="D41" s="38">
        <v>0</v>
      </c>
      <c r="E41" s="38">
        <v>0</v>
      </c>
      <c r="F41" s="57">
        <v>4.04</v>
      </c>
      <c r="G41" s="57">
        <v>4.04</v>
      </c>
      <c r="H41" s="39"/>
      <c r="I41" s="39"/>
      <c r="J41" s="42"/>
      <c r="K41" s="42"/>
      <c r="L41" s="42"/>
      <c r="M41" s="42"/>
      <c r="N41" s="42"/>
      <c r="O41" s="42"/>
      <c r="P41" s="91"/>
      <c r="Q41" s="91"/>
      <c r="R41" s="103"/>
      <c r="S41" s="103"/>
      <c r="T41" s="91"/>
      <c r="U41" s="91"/>
      <c r="V41" s="103"/>
      <c r="W41" s="103"/>
      <c r="X41" s="103"/>
      <c r="Y41" s="103"/>
      <c r="Z41" s="103"/>
      <c r="AA41" s="91"/>
      <c r="AB41" s="91"/>
      <c r="AC41" s="91"/>
      <c r="AD41" s="91"/>
      <c r="AE41" s="91"/>
      <c r="AF41" s="91"/>
      <c r="AG41" s="91"/>
      <c r="AH41" s="91"/>
      <c r="AI41" s="91"/>
      <c r="AJ41" s="103"/>
      <c r="AK41" s="110"/>
      <c r="AL41" s="42"/>
      <c r="AM41" s="110"/>
      <c r="AN41" s="110"/>
      <c r="AO41" s="42"/>
      <c r="AP41" s="42"/>
      <c r="AQ41" s="42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</row>
    <row r="42" ht="30" spans="1:60">
      <c r="A42" s="16" t="s">
        <v>287</v>
      </c>
      <c r="B42" s="38">
        <v>1</v>
      </c>
      <c r="C42" s="38">
        <v>1</v>
      </c>
      <c r="D42" s="38">
        <v>1</v>
      </c>
      <c r="E42" s="38">
        <v>1</v>
      </c>
      <c r="F42" s="57">
        <v>3</v>
      </c>
      <c r="G42" s="57">
        <v>3</v>
      </c>
      <c r="H42" s="39"/>
      <c r="I42" s="39"/>
      <c r="J42" s="42"/>
      <c r="K42" s="42"/>
      <c r="L42" s="42"/>
      <c r="M42" s="42"/>
      <c r="N42" s="42"/>
      <c r="O42" s="42"/>
      <c r="P42" s="91"/>
      <c r="Q42" s="91"/>
      <c r="R42" s="103"/>
      <c r="S42" s="103"/>
      <c r="T42" s="91"/>
      <c r="U42" s="91"/>
      <c r="V42" s="103"/>
      <c r="W42" s="103"/>
      <c r="X42" s="103"/>
      <c r="Y42" s="103"/>
      <c r="Z42" s="103"/>
      <c r="AA42" s="91"/>
      <c r="AB42" s="91"/>
      <c r="AC42" s="91"/>
      <c r="AD42" s="91"/>
      <c r="AE42" s="91"/>
      <c r="AF42" s="91"/>
      <c r="AG42" s="91"/>
      <c r="AH42" s="91"/>
      <c r="AI42" s="91"/>
      <c r="AJ42" s="103"/>
      <c r="AK42" s="110"/>
      <c r="AL42" s="42"/>
      <c r="AM42" s="110"/>
      <c r="AN42" s="110"/>
      <c r="AO42" s="42"/>
      <c r="AP42" s="42"/>
      <c r="AQ42" s="42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</row>
    <row r="43" ht="15" spans="1:60">
      <c r="A43" s="16" t="s">
        <v>288</v>
      </c>
      <c r="B43" s="38">
        <v>7</v>
      </c>
      <c r="C43" s="38">
        <v>7</v>
      </c>
      <c r="D43" s="38">
        <v>7</v>
      </c>
      <c r="E43" s="38">
        <v>7</v>
      </c>
      <c r="F43" s="38">
        <v>5</v>
      </c>
      <c r="G43" s="38">
        <v>5</v>
      </c>
      <c r="H43" s="39"/>
      <c r="I43" s="39"/>
      <c r="J43" s="39"/>
      <c r="K43" s="39"/>
      <c r="L43" s="39"/>
      <c r="M43" s="39"/>
      <c r="N43" s="39"/>
      <c r="O43" s="39"/>
      <c r="P43" s="90"/>
      <c r="Q43" s="90"/>
      <c r="R43" s="102"/>
      <c r="S43" s="102"/>
      <c r="T43" s="90"/>
      <c r="U43" s="90"/>
      <c r="V43" s="102"/>
      <c r="W43" s="102"/>
      <c r="X43" s="102"/>
      <c r="Y43" s="102"/>
      <c r="Z43" s="102"/>
      <c r="AA43" s="90"/>
      <c r="AB43" s="90"/>
      <c r="AC43" s="90"/>
      <c r="AD43" s="90"/>
      <c r="AE43" s="90"/>
      <c r="AF43" s="90"/>
      <c r="AG43" s="90"/>
      <c r="AH43" s="90"/>
      <c r="AI43" s="90"/>
      <c r="AJ43" s="102"/>
      <c r="AK43" s="39"/>
      <c r="AL43" s="39"/>
      <c r="AM43" s="39"/>
      <c r="AN43" s="39"/>
      <c r="AO43" s="39"/>
      <c r="AP43" s="39"/>
      <c r="AQ43" s="39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</row>
    <row r="44" ht="15" spans="1:60">
      <c r="A44" s="16" t="s">
        <v>289</v>
      </c>
      <c r="B44" s="17">
        <v>-174</v>
      </c>
      <c r="C44" s="17">
        <v>-174</v>
      </c>
      <c r="D44" s="17">
        <v>-174</v>
      </c>
      <c r="E44" s="17">
        <v>-174</v>
      </c>
      <c r="F44" s="17">
        <v>-174</v>
      </c>
      <c r="G44" s="17">
        <v>-174</v>
      </c>
      <c r="H44" s="18"/>
      <c r="I44" s="18"/>
      <c r="J44" s="18"/>
      <c r="K44" s="18"/>
      <c r="L44" s="18"/>
      <c r="M44" s="18"/>
      <c r="N44" s="18"/>
      <c r="O44" s="18"/>
      <c r="P44" s="87"/>
      <c r="Q44" s="87"/>
      <c r="R44" s="99"/>
      <c r="S44" s="99"/>
      <c r="T44" s="87"/>
      <c r="U44" s="87"/>
      <c r="V44" s="99"/>
      <c r="W44" s="99"/>
      <c r="X44" s="99"/>
      <c r="Y44" s="99"/>
      <c r="Z44" s="99"/>
      <c r="AA44" s="87"/>
      <c r="AB44" s="87"/>
      <c r="AC44" s="87"/>
      <c r="AD44" s="87"/>
      <c r="AE44" s="87"/>
      <c r="AF44" s="87"/>
      <c r="AG44" s="87"/>
      <c r="AH44" s="87"/>
      <c r="AI44" s="87"/>
      <c r="AJ44" s="99"/>
      <c r="AK44" s="18"/>
      <c r="AL44" s="18"/>
      <c r="AM44" s="18"/>
      <c r="AN44" s="18"/>
      <c r="AO44" s="18"/>
      <c r="AP44" s="18"/>
      <c r="AQ44" s="18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</row>
    <row r="45" ht="15" spans="1:60">
      <c r="A45" s="16" t="s">
        <v>290</v>
      </c>
      <c r="B45" s="17">
        <v>-169.3</v>
      </c>
      <c r="C45" s="17">
        <v>-169.3</v>
      </c>
      <c r="D45" s="17">
        <v>-169.3</v>
      </c>
      <c r="E45" s="17">
        <v>-169.3</v>
      </c>
      <c r="F45" s="17">
        <v>-165.7</v>
      </c>
      <c r="G45" s="17">
        <v>-165.7</v>
      </c>
      <c r="H45" s="18"/>
      <c r="I45" s="18"/>
      <c r="J45" s="18"/>
      <c r="K45" s="18"/>
      <c r="L45" s="18"/>
      <c r="M45" s="18"/>
      <c r="N45" s="18"/>
      <c r="O45" s="18"/>
      <c r="P45" s="87"/>
      <c r="Q45" s="87"/>
      <c r="R45" s="99"/>
      <c r="S45" s="99"/>
      <c r="T45" s="87"/>
      <c r="U45" s="87"/>
      <c r="V45" s="99"/>
      <c r="W45" s="99"/>
      <c r="X45" s="99"/>
      <c r="Y45" s="99"/>
      <c r="Z45" s="99"/>
      <c r="AA45" s="87"/>
      <c r="AB45" s="87"/>
      <c r="AC45" s="87"/>
      <c r="AD45" s="87"/>
      <c r="AE45" s="87"/>
      <c r="AF45" s="87"/>
      <c r="AG45" s="87"/>
      <c r="AH45" s="87"/>
      <c r="AI45" s="87"/>
      <c r="AJ45" s="99"/>
      <c r="AK45" s="18"/>
      <c r="AL45" s="18"/>
      <c r="AM45" s="18"/>
      <c r="AN45" s="18"/>
      <c r="AO45" s="18"/>
      <c r="AP45" s="18"/>
      <c r="AQ45" s="18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</row>
    <row r="46" ht="30" spans="1:60">
      <c r="A46" s="16" t="s">
        <v>291</v>
      </c>
      <c r="B46" s="57">
        <f t="shared" ref="B46:F46" si="21">10*LOG10(10^((B43+B44)/10)+10^(B45/10))</f>
        <v>-164.98918835931</v>
      </c>
      <c r="C46" s="57">
        <f t="shared" si="21"/>
        <v>-164.98918835931</v>
      </c>
      <c r="D46" s="57">
        <f t="shared" ref="D46:E46" si="22">10*LOG10(10^((D43+D44)/10)+10^(D45/10))</f>
        <v>-164.98918835931</v>
      </c>
      <c r="E46" s="57">
        <f t="shared" si="22"/>
        <v>-164.98918835931</v>
      </c>
      <c r="F46" s="57">
        <f t="shared" si="21"/>
        <v>-164.033523075367</v>
      </c>
      <c r="G46" s="57">
        <f t="shared" ref="G46" si="23">10*LOG10(10^((G43+G44)/10)+10^(G45/10))</f>
        <v>-164.033523075367</v>
      </c>
      <c r="H46" s="42"/>
      <c r="I46" s="42"/>
      <c r="J46" s="42"/>
      <c r="K46" s="42"/>
      <c r="L46" s="42"/>
      <c r="M46" s="42"/>
      <c r="N46" s="42"/>
      <c r="O46" s="42"/>
      <c r="P46" s="91"/>
      <c r="Q46" s="91"/>
      <c r="R46" s="103"/>
      <c r="S46" s="103"/>
      <c r="T46" s="91"/>
      <c r="U46" s="91"/>
      <c r="V46" s="103"/>
      <c r="W46" s="103"/>
      <c r="X46" s="103"/>
      <c r="Y46" s="103"/>
      <c r="Z46" s="103"/>
      <c r="AA46" s="91"/>
      <c r="AB46" s="91"/>
      <c r="AC46" s="91"/>
      <c r="AD46" s="91"/>
      <c r="AE46" s="91"/>
      <c r="AF46" s="91"/>
      <c r="AG46" s="91"/>
      <c r="AH46" s="91"/>
      <c r="AI46" s="91"/>
      <c r="AJ46" s="103"/>
      <c r="AK46" s="42"/>
      <c r="AL46" s="42"/>
      <c r="AM46" s="42"/>
      <c r="AN46" s="42"/>
      <c r="AO46" s="42"/>
      <c r="AP46" s="42"/>
      <c r="AQ46" s="42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</row>
    <row r="47" ht="15" spans="1:60">
      <c r="A47" s="16" t="s">
        <v>292</v>
      </c>
      <c r="B47" s="57">
        <f t="shared" ref="B47:F47" si="24">B46+10*LOG10(B20)</f>
        <v>-98.6343508911613</v>
      </c>
      <c r="C47" s="57">
        <f t="shared" si="24"/>
        <v>-99.0122365000553</v>
      </c>
      <c r="D47" s="57">
        <f t="shared" ref="D47:E47" si="25">D46+10*LOG10(D20)</f>
        <v>-98.6343508911613</v>
      </c>
      <c r="E47" s="57">
        <f t="shared" si="25"/>
        <v>-99.0122365000553</v>
      </c>
      <c r="F47" s="57">
        <f t="shared" si="24"/>
        <v>-105.460198111054</v>
      </c>
      <c r="G47" s="57">
        <f t="shared" ref="G47" si="26">G46+10*LOG10(G20)</f>
        <v>-105.460198111054</v>
      </c>
      <c r="H47" s="42"/>
      <c r="I47" s="42"/>
      <c r="J47" s="42"/>
      <c r="K47" s="42"/>
      <c r="L47" s="42"/>
      <c r="M47" s="42"/>
      <c r="N47" s="42"/>
      <c r="O47" s="42"/>
      <c r="P47" s="91"/>
      <c r="Q47" s="91"/>
      <c r="R47" s="103"/>
      <c r="S47" s="103"/>
      <c r="T47" s="91"/>
      <c r="U47" s="91"/>
      <c r="V47" s="103"/>
      <c r="W47" s="103"/>
      <c r="X47" s="103"/>
      <c r="Y47" s="103"/>
      <c r="Z47" s="103"/>
      <c r="AA47" s="91"/>
      <c r="AB47" s="91"/>
      <c r="AC47" s="91"/>
      <c r="AD47" s="91"/>
      <c r="AE47" s="91"/>
      <c r="AF47" s="91"/>
      <c r="AG47" s="91"/>
      <c r="AH47" s="91"/>
      <c r="AI47" s="91"/>
      <c r="AJ47" s="103"/>
      <c r="AK47" s="42"/>
      <c r="AL47" s="42"/>
      <c r="AM47" s="42"/>
      <c r="AN47" s="42"/>
      <c r="AO47" s="42"/>
      <c r="AP47" s="42"/>
      <c r="AQ47" s="42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</row>
    <row r="48" ht="15" spans="1:60">
      <c r="A48" s="16" t="s">
        <v>293</v>
      </c>
      <c r="B48" s="78">
        <v>4.2</v>
      </c>
      <c r="C48" s="78">
        <v>4.9</v>
      </c>
      <c r="D48" s="78">
        <v>5.9</v>
      </c>
      <c r="E48" s="78">
        <v>7.3</v>
      </c>
      <c r="F48" s="78">
        <v>-4.6</v>
      </c>
      <c r="G48" s="78">
        <v>-4.6</v>
      </c>
      <c r="H48" s="77"/>
      <c r="I48" s="42"/>
      <c r="J48" s="42"/>
      <c r="K48" s="92"/>
      <c r="L48" s="42"/>
      <c r="M48" s="42"/>
      <c r="N48" s="42"/>
      <c r="O48" s="92"/>
      <c r="P48" s="91"/>
      <c r="Q48" s="91"/>
      <c r="R48" s="103"/>
      <c r="S48" s="103"/>
      <c r="T48" s="91"/>
      <c r="U48" s="91"/>
      <c r="V48" s="103"/>
      <c r="W48" s="103"/>
      <c r="X48" s="103"/>
      <c r="Y48" s="103"/>
      <c r="Z48" s="103"/>
      <c r="AA48" s="91"/>
      <c r="AB48" s="91"/>
      <c r="AC48" s="91"/>
      <c r="AD48" s="91"/>
      <c r="AE48" s="91"/>
      <c r="AF48" s="91"/>
      <c r="AG48" s="91"/>
      <c r="AH48" s="91"/>
      <c r="AI48" s="91"/>
      <c r="AJ48" s="103"/>
      <c r="AK48" s="42"/>
      <c r="AL48" s="43"/>
      <c r="AM48" s="42"/>
      <c r="AN48" s="42"/>
      <c r="AO48" s="42"/>
      <c r="AP48" s="42"/>
      <c r="AQ48" s="42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</row>
    <row r="49" ht="15" spans="1:60">
      <c r="A49" s="16" t="s">
        <v>294</v>
      </c>
      <c r="B49" s="57">
        <v>2</v>
      </c>
      <c r="C49" s="57">
        <v>2</v>
      </c>
      <c r="D49" s="57">
        <v>2</v>
      </c>
      <c r="E49" s="57">
        <v>2</v>
      </c>
      <c r="F49" s="57">
        <v>2</v>
      </c>
      <c r="G49" s="57">
        <v>2</v>
      </c>
      <c r="H49" s="42"/>
      <c r="I49" s="42"/>
      <c r="J49" s="42"/>
      <c r="K49" s="42"/>
      <c r="L49" s="42"/>
      <c r="M49" s="42"/>
      <c r="N49" s="42"/>
      <c r="O49" s="42"/>
      <c r="P49" s="91"/>
      <c r="Q49" s="91"/>
      <c r="R49" s="103"/>
      <c r="S49" s="103"/>
      <c r="T49" s="91"/>
      <c r="U49" s="91"/>
      <c r="V49" s="103"/>
      <c r="W49" s="103"/>
      <c r="X49" s="103"/>
      <c r="Y49" s="103"/>
      <c r="Z49" s="103"/>
      <c r="AA49" s="91"/>
      <c r="AB49" s="91"/>
      <c r="AC49" s="91"/>
      <c r="AD49" s="91"/>
      <c r="AE49" s="91"/>
      <c r="AF49" s="91"/>
      <c r="AG49" s="91"/>
      <c r="AH49" s="91"/>
      <c r="AI49" s="91"/>
      <c r="AJ49" s="103"/>
      <c r="AK49" s="42"/>
      <c r="AL49" s="42"/>
      <c r="AM49" s="42"/>
      <c r="AN49" s="42"/>
      <c r="AO49" s="42"/>
      <c r="AP49" s="42"/>
      <c r="AQ49" s="42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</row>
    <row r="50" ht="30" spans="1:60">
      <c r="A50" s="16" t="s">
        <v>295</v>
      </c>
      <c r="B50" s="57">
        <v>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42"/>
      <c r="I50" s="42"/>
      <c r="J50" s="42"/>
      <c r="K50" s="42"/>
      <c r="L50" s="42"/>
      <c r="M50" s="42"/>
      <c r="N50" s="42"/>
      <c r="O50" s="42"/>
      <c r="P50" s="91"/>
      <c r="Q50" s="91"/>
      <c r="R50" s="103"/>
      <c r="S50" s="103"/>
      <c r="T50" s="91"/>
      <c r="U50" s="91"/>
      <c r="V50" s="103"/>
      <c r="W50" s="103"/>
      <c r="X50" s="103"/>
      <c r="Y50" s="103"/>
      <c r="Z50" s="103"/>
      <c r="AA50" s="91"/>
      <c r="AB50" s="91"/>
      <c r="AC50" s="91"/>
      <c r="AD50" s="91"/>
      <c r="AE50" s="91"/>
      <c r="AF50" s="91"/>
      <c r="AG50" s="91"/>
      <c r="AH50" s="91"/>
      <c r="AI50" s="91"/>
      <c r="AJ50" s="103"/>
      <c r="AK50" s="42"/>
      <c r="AL50" s="42"/>
      <c r="AM50" s="42"/>
      <c r="AN50" s="42"/>
      <c r="AO50" s="42"/>
      <c r="AP50" s="42"/>
      <c r="AQ50" s="42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</row>
    <row r="51" ht="15" spans="1:60">
      <c r="A51" s="16" t="s">
        <v>296</v>
      </c>
      <c r="B51" s="57">
        <f>B47+B48+B49-B50</f>
        <v>-92.4343508911613</v>
      </c>
      <c r="C51" s="57">
        <f t="shared" ref="B51:F51" si="27">C47+C48+C49-C50</f>
        <v>-92.1122365000553</v>
      </c>
      <c r="D51" s="57">
        <f t="shared" ref="D51:E51" si="28">D47+D48+D49-D50</f>
        <v>-90.7343508911613</v>
      </c>
      <c r="E51" s="57">
        <f t="shared" si="28"/>
        <v>-89.7122365000553</v>
      </c>
      <c r="F51" s="57">
        <f t="shared" si="27"/>
        <v>-108.060198111054</v>
      </c>
      <c r="G51" s="57">
        <f t="shared" ref="G51" si="29">G47+G48+G49-G50</f>
        <v>-108.060198111054</v>
      </c>
      <c r="H51" s="42"/>
      <c r="I51" s="42"/>
      <c r="J51" s="42"/>
      <c r="K51" s="42"/>
      <c r="L51" s="42"/>
      <c r="M51" s="42"/>
      <c r="N51" s="42"/>
      <c r="O51" s="42"/>
      <c r="P51" s="91"/>
      <c r="Q51" s="91"/>
      <c r="R51" s="103"/>
      <c r="S51" s="103"/>
      <c r="T51" s="91"/>
      <c r="U51" s="91"/>
      <c r="V51" s="103"/>
      <c r="W51" s="103"/>
      <c r="X51" s="103"/>
      <c r="Y51" s="103"/>
      <c r="Z51" s="103"/>
      <c r="AA51" s="91"/>
      <c r="AB51" s="91"/>
      <c r="AC51" s="91"/>
      <c r="AD51" s="91"/>
      <c r="AE51" s="91"/>
      <c r="AF51" s="91"/>
      <c r="AG51" s="91"/>
      <c r="AH51" s="91"/>
      <c r="AI51" s="91"/>
      <c r="AJ51" s="103"/>
      <c r="AK51" s="42"/>
      <c r="AL51" s="42"/>
      <c r="AM51" s="42"/>
      <c r="AN51" s="42"/>
      <c r="AO51" s="42"/>
      <c r="AP51" s="42"/>
      <c r="AQ51" s="42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</row>
    <row r="52" ht="15" spans="1:60">
      <c r="A52" s="16" t="s">
        <v>297</v>
      </c>
      <c r="B52" s="57">
        <f t="shared" ref="B52:F52" si="30">B21-B51+B26+B39</f>
        <v>135.83038818587</v>
      </c>
      <c r="C52" s="57">
        <f t="shared" si="30"/>
        <v>135.13038818587</v>
      </c>
      <c r="D52" s="57">
        <f t="shared" ref="D52:E52" si="31">D21-D51+D26+D39</f>
        <v>134.13038818587</v>
      </c>
      <c r="E52" s="57">
        <f t="shared" si="31"/>
        <v>132.73038818587</v>
      </c>
      <c r="F52" s="57">
        <f t="shared" si="30"/>
        <v>139.060198111054</v>
      </c>
      <c r="G52" s="57">
        <f t="shared" ref="G52" si="32">G21-G51+G26+G39</f>
        <v>139.060198111054</v>
      </c>
      <c r="H52" s="42"/>
      <c r="I52" s="42"/>
      <c r="J52" s="42"/>
      <c r="K52" s="42"/>
      <c r="L52" s="42"/>
      <c r="M52" s="42"/>
      <c r="N52" s="42"/>
      <c r="O52" s="42"/>
      <c r="P52" s="91"/>
      <c r="Q52" s="91"/>
      <c r="R52" s="103"/>
      <c r="S52" s="103"/>
      <c r="T52" s="91"/>
      <c r="U52" s="91"/>
      <c r="V52" s="103"/>
      <c r="W52" s="103"/>
      <c r="X52" s="103"/>
      <c r="Y52" s="103"/>
      <c r="Z52" s="103"/>
      <c r="AA52" s="91"/>
      <c r="AB52" s="91"/>
      <c r="AC52" s="91"/>
      <c r="AD52" s="91"/>
      <c r="AE52" s="91"/>
      <c r="AF52" s="91"/>
      <c r="AG52" s="91"/>
      <c r="AH52" s="91"/>
      <c r="AI52" s="91"/>
      <c r="AJ52" s="103"/>
      <c r="AK52" s="42"/>
      <c r="AL52" s="42"/>
      <c r="AM52" s="42"/>
      <c r="AN52" s="42"/>
      <c r="AO52" s="42"/>
      <c r="AP52" s="42"/>
      <c r="AQ52" s="42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</row>
    <row r="53" ht="30" spans="1:60">
      <c r="A53" s="16" t="s">
        <v>298</v>
      </c>
      <c r="B53" s="64">
        <f>B30+B35+B39-B42-B51</f>
        <v>144.601600733066</v>
      </c>
      <c r="C53" s="64">
        <f>C30+C35+C39-C42-C51</f>
        <v>143.901600733066</v>
      </c>
      <c r="D53" s="64">
        <f>D30+D35+D39-D42-D51</f>
        <v>142.901600733066</v>
      </c>
      <c r="E53" s="64">
        <f>E30+E35+E39-E42-E51</f>
        <v>141.501600733066</v>
      </c>
      <c r="F53" s="64">
        <f t="shared" ref="F53:G53" si="33">F30+F35+F39-F42-F51</f>
        <v>147.831410658251</v>
      </c>
      <c r="G53" s="64">
        <f t="shared" si="33"/>
        <v>147.831410658251</v>
      </c>
      <c r="H53" s="42"/>
      <c r="I53" s="42"/>
      <c r="J53" s="42"/>
      <c r="K53" s="42"/>
      <c r="L53" s="42"/>
      <c r="M53" s="42"/>
      <c r="N53" s="42"/>
      <c r="O53" s="42"/>
      <c r="P53" s="91"/>
      <c r="Q53" s="91"/>
      <c r="R53" s="103"/>
      <c r="S53" s="103"/>
      <c r="T53" s="91"/>
      <c r="U53" s="91"/>
      <c r="V53" s="103"/>
      <c r="W53" s="103"/>
      <c r="X53" s="103"/>
      <c r="Y53" s="103"/>
      <c r="Z53" s="103"/>
      <c r="AA53" s="91"/>
      <c r="AB53" s="91"/>
      <c r="AC53" s="91"/>
      <c r="AD53" s="91"/>
      <c r="AE53" s="91"/>
      <c r="AF53" s="91"/>
      <c r="AG53" s="91"/>
      <c r="AH53" s="91"/>
      <c r="AI53" s="91"/>
      <c r="AJ53" s="103"/>
      <c r="AK53" s="67"/>
      <c r="AL53" s="67"/>
      <c r="AM53" s="67"/>
      <c r="AN53" s="67"/>
      <c r="AO53" s="42"/>
      <c r="AP53" s="42"/>
      <c r="AQ53" s="42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</row>
    <row r="54" ht="15" spans="1:60">
      <c r="A54" s="13" t="s">
        <v>299</v>
      </c>
      <c r="B54" s="57"/>
      <c r="C54" s="57"/>
      <c r="D54" s="57"/>
      <c r="E54" s="57"/>
      <c r="F54" s="57"/>
      <c r="G54" s="57"/>
      <c r="H54" s="42"/>
      <c r="I54" s="42"/>
      <c r="J54" s="42"/>
      <c r="K54" s="42"/>
      <c r="L54" s="42"/>
      <c r="M54" s="42"/>
      <c r="N54" s="42"/>
      <c r="O54" s="42"/>
      <c r="P54" s="91"/>
      <c r="Q54" s="91"/>
      <c r="R54" s="103"/>
      <c r="S54" s="103"/>
      <c r="T54" s="91"/>
      <c r="U54" s="91"/>
      <c r="V54" s="103"/>
      <c r="W54" s="103"/>
      <c r="X54" s="103"/>
      <c r="Y54" s="103"/>
      <c r="Z54" s="103"/>
      <c r="AA54" s="91"/>
      <c r="AB54" s="91"/>
      <c r="AC54" s="91"/>
      <c r="AD54" s="91"/>
      <c r="AE54" s="91"/>
      <c r="AF54" s="91"/>
      <c r="AG54" s="91"/>
      <c r="AH54" s="91"/>
      <c r="AI54" s="91"/>
      <c r="AJ54" s="103"/>
      <c r="AK54" s="42"/>
      <c r="AL54" s="42"/>
      <c r="AM54" s="111"/>
      <c r="AN54" s="42"/>
      <c r="AO54" s="42"/>
      <c r="AP54" s="42"/>
      <c r="AQ54" s="42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</row>
    <row r="55" ht="30" spans="1:60">
      <c r="A55" s="16" t="s">
        <v>300</v>
      </c>
      <c r="B55" s="57">
        <v>7.56</v>
      </c>
      <c r="C55" s="57">
        <v>7.56</v>
      </c>
      <c r="D55" s="57">
        <v>7.56</v>
      </c>
      <c r="E55" s="57">
        <v>7.56</v>
      </c>
      <c r="F55" s="57">
        <v>4.48</v>
      </c>
      <c r="G55" s="57">
        <v>4.48</v>
      </c>
      <c r="H55" s="42"/>
      <c r="I55" s="42"/>
      <c r="J55" s="42"/>
      <c r="K55" s="42"/>
      <c r="L55" s="42"/>
      <c r="M55" s="42"/>
      <c r="N55" s="42"/>
      <c r="O55" s="42"/>
      <c r="P55" s="91"/>
      <c r="Q55" s="91"/>
      <c r="R55" s="103"/>
      <c r="S55" s="103"/>
      <c r="T55" s="91"/>
      <c r="U55" s="91"/>
      <c r="V55" s="103"/>
      <c r="W55" s="103"/>
      <c r="X55" s="103"/>
      <c r="Y55" s="103"/>
      <c r="Z55" s="103"/>
      <c r="AA55" s="91"/>
      <c r="AB55" s="91"/>
      <c r="AC55" s="91"/>
      <c r="AD55" s="91"/>
      <c r="AE55" s="91"/>
      <c r="AF55" s="91"/>
      <c r="AG55" s="91"/>
      <c r="AH55" s="91"/>
      <c r="AI55" s="91"/>
      <c r="AJ55" s="103"/>
      <c r="AK55" s="42"/>
      <c r="AL55" s="42"/>
      <c r="AM55" s="42"/>
      <c r="AN55" s="42"/>
      <c r="AO55" s="42"/>
      <c r="AP55" s="42"/>
      <c r="AQ55" s="42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</row>
    <row r="56" ht="15" spans="1:60">
      <c r="A56" s="16" t="s">
        <v>301</v>
      </c>
      <c r="B56" s="57">
        <v>0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42"/>
      <c r="I56" s="42"/>
      <c r="J56" s="42"/>
      <c r="K56" s="42"/>
      <c r="L56" s="42"/>
      <c r="M56" s="42"/>
      <c r="N56" s="42"/>
      <c r="O56" s="42"/>
      <c r="P56" s="91"/>
      <c r="Q56" s="91"/>
      <c r="R56" s="103"/>
      <c r="S56" s="103"/>
      <c r="T56" s="91"/>
      <c r="U56" s="91"/>
      <c r="V56" s="103"/>
      <c r="W56" s="103"/>
      <c r="X56" s="103"/>
      <c r="Y56" s="103"/>
      <c r="Z56" s="103"/>
      <c r="AA56" s="91"/>
      <c r="AB56" s="91"/>
      <c r="AC56" s="91"/>
      <c r="AD56" s="91"/>
      <c r="AE56" s="91"/>
      <c r="AF56" s="91"/>
      <c r="AG56" s="91"/>
      <c r="AH56" s="91"/>
      <c r="AI56" s="91"/>
      <c r="AJ56" s="103"/>
      <c r="AK56" s="42"/>
      <c r="AL56" s="42"/>
      <c r="AM56" s="42"/>
      <c r="AN56" s="42"/>
      <c r="AO56" s="42"/>
      <c r="AP56" s="42"/>
      <c r="AQ56" s="42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</row>
    <row r="57" ht="15" spans="1:60">
      <c r="A57" s="16" t="s">
        <v>302</v>
      </c>
      <c r="B57" s="57">
        <v>26.25</v>
      </c>
      <c r="C57" s="57">
        <v>26.25</v>
      </c>
      <c r="D57" s="57">
        <v>26.25</v>
      </c>
      <c r="E57" s="57">
        <v>26.25</v>
      </c>
      <c r="F57" s="57">
        <v>26.25</v>
      </c>
      <c r="G57" s="57">
        <v>26.25</v>
      </c>
      <c r="H57" s="42"/>
      <c r="I57" s="42"/>
      <c r="J57" s="42"/>
      <c r="K57" s="42"/>
      <c r="L57" s="42"/>
      <c r="M57" s="42"/>
      <c r="N57" s="42"/>
      <c r="O57" s="42"/>
      <c r="P57" s="91"/>
      <c r="Q57" s="91"/>
      <c r="R57" s="103"/>
      <c r="S57" s="103"/>
      <c r="T57" s="91"/>
      <c r="U57" s="91"/>
      <c r="V57" s="103"/>
      <c r="W57" s="103"/>
      <c r="X57" s="103"/>
      <c r="Y57" s="103"/>
      <c r="Z57" s="103"/>
      <c r="AA57" s="91"/>
      <c r="AB57" s="91"/>
      <c r="AC57" s="91"/>
      <c r="AD57" s="91"/>
      <c r="AE57" s="91"/>
      <c r="AF57" s="91"/>
      <c r="AG57" s="91"/>
      <c r="AH57" s="91"/>
      <c r="AI57" s="91"/>
      <c r="AJ57" s="103"/>
      <c r="AK57" s="42"/>
      <c r="AL57" s="42"/>
      <c r="AM57" s="42"/>
      <c r="AN57" s="42"/>
      <c r="AO57" s="42"/>
      <c r="AP57" s="42"/>
      <c r="AQ57" s="42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</row>
    <row r="58" ht="15" spans="1:60">
      <c r="A58" s="16" t="s">
        <v>303</v>
      </c>
      <c r="B58" s="57">
        <v>0</v>
      </c>
      <c r="C58" s="57">
        <v>0</v>
      </c>
      <c r="D58" s="57">
        <v>0</v>
      </c>
      <c r="E58" s="57">
        <v>0</v>
      </c>
      <c r="F58" s="57">
        <v>0</v>
      </c>
      <c r="G58" s="57">
        <v>0</v>
      </c>
      <c r="H58" s="42"/>
      <c r="I58" s="42"/>
      <c r="J58" s="42"/>
      <c r="K58" s="42"/>
      <c r="L58" s="42"/>
      <c r="M58" s="42"/>
      <c r="N58" s="42"/>
      <c r="O58" s="42"/>
      <c r="P58" s="91"/>
      <c r="Q58" s="91"/>
      <c r="R58" s="103"/>
      <c r="S58" s="103"/>
      <c r="T58" s="91"/>
      <c r="U58" s="91"/>
      <c r="V58" s="103"/>
      <c r="W58" s="103"/>
      <c r="X58" s="103"/>
      <c r="Y58" s="103"/>
      <c r="Z58" s="103"/>
      <c r="AA58" s="91"/>
      <c r="AB58" s="91"/>
      <c r="AC58" s="91"/>
      <c r="AD58" s="91"/>
      <c r="AE58" s="91"/>
      <c r="AF58" s="91"/>
      <c r="AG58" s="91"/>
      <c r="AH58" s="91"/>
      <c r="AI58" s="91"/>
      <c r="AJ58" s="103"/>
      <c r="AK58" s="42"/>
      <c r="AL58" s="42"/>
      <c r="AM58" s="42"/>
      <c r="AN58" s="42"/>
      <c r="AO58" s="42"/>
      <c r="AP58" s="42"/>
      <c r="AQ58" s="42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</row>
    <row r="59" ht="15" spans="1:60">
      <c r="A59" s="16" t="s">
        <v>304</v>
      </c>
      <c r="B59" s="57">
        <f>B53-B55+B56-B57+B58</f>
        <v>110.791600733066</v>
      </c>
      <c r="C59" s="57">
        <f>C53-C55+C56-C57+C58</f>
        <v>110.091600733066</v>
      </c>
      <c r="D59" s="57">
        <f t="shared" ref="D59:F59" si="34">D53-D55+D56-D57+D58</f>
        <v>109.091600733066</v>
      </c>
      <c r="E59" s="57">
        <f t="shared" si="34"/>
        <v>107.691600733066</v>
      </c>
      <c r="F59" s="57">
        <f t="shared" si="34"/>
        <v>117.101410658251</v>
      </c>
      <c r="G59" s="57">
        <f t="shared" ref="G59" si="35">G53-G55+G56-G57+G58</f>
        <v>117.101410658251</v>
      </c>
      <c r="H59" s="42"/>
      <c r="I59" s="42"/>
      <c r="J59" s="42"/>
      <c r="K59" s="42"/>
      <c r="L59" s="42"/>
      <c r="M59" s="42"/>
      <c r="N59" s="42"/>
      <c r="O59" s="42"/>
      <c r="P59" s="91"/>
      <c r="Q59" s="91"/>
      <c r="R59" s="103"/>
      <c r="S59" s="103"/>
      <c r="T59" s="91"/>
      <c r="U59" s="91"/>
      <c r="V59" s="103"/>
      <c r="W59" s="103"/>
      <c r="X59" s="103"/>
      <c r="Y59" s="103"/>
      <c r="Z59" s="103"/>
      <c r="AA59" s="91"/>
      <c r="AB59" s="91"/>
      <c r="AC59" s="91"/>
      <c r="AD59" s="91"/>
      <c r="AE59" s="91"/>
      <c r="AF59" s="91"/>
      <c r="AG59" s="91"/>
      <c r="AH59" s="91"/>
      <c r="AI59" s="91"/>
      <c r="AJ59" s="103"/>
      <c r="AK59" s="42"/>
      <c r="AL59" s="42"/>
      <c r="AM59" s="42"/>
      <c r="AN59" s="42"/>
      <c r="AO59" s="42"/>
      <c r="AP59" s="42"/>
      <c r="AQ59" s="42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</row>
    <row r="60" ht="15" spans="1:60">
      <c r="A60" s="79" t="s">
        <v>305</v>
      </c>
      <c r="B60" s="57"/>
      <c r="C60" s="57"/>
      <c r="D60" s="57"/>
      <c r="E60" s="57"/>
      <c r="F60" s="57"/>
      <c r="G60" s="57"/>
      <c r="H60" s="42"/>
      <c r="I60" s="42"/>
      <c r="J60" s="42"/>
      <c r="K60" s="42"/>
      <c r="L60" s="42"/>
      <c r="M60" s="42"/>
      <c r="N60" s="42"/>
      <c r="O60" s="42"/>
      <c r="P60" s="91"/>
      <c r="Q60" s="91"/>
      <c r="R60" s="103"/>
      <c r="S60" s="103"/>
      <c r="T60" s="91"/>
      <c r="U60" s="91"/>
      <c r="V60" s="103"/>
      <c r="W60" s="103"/>
      <c r="X60" s="103"/>
      <c r="Y60" s="103"/>
      <c r="Z60" s="103"/>
      <c r="AA60" s="91"/>
      <c r="AB60" s="91"/>
      <c r="AC60" s="91"/>
      <c r="AD60" s="91"/>
      <c r="AE60" s="91"/>
      <c r="AF60" s="91"/>
      <c r="AG60" s="91"/>
      <c r="AH60" s="91"/>
      <c r="AI60" s="91"/>
      <c r="AJ60" s="103"/>
      <c r="AK60" s="42"/>
      <c r="AL60" s="42"/>
      <c r="AM60" s="111"/>
      <c r="AN60" s="42"/>
      <c r="AO60" s="42"/>
      <c r="AP60" s="42"/>
      <c r="AQ60" s="42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</row>
    <row r="61" ht="30" spans="1:60">
      <c r="A61" s="80" t="s">
        <v>306</v>
      </c>
      <c r="B61" s="64">
        <f t="shared" ref="B61:F61" si="36">10^((B59-161.04+7.1*LOG10(20)-7.5*LOG10(20)+(24.37-3.7*(20/B8)^2)*LOG10(B8)-20*LOG10(B7)+(3.2*(LOG10(17.625))^2-4.97)+0.6*(B9-1.5))/(43.42-3.1*LOG10(B8))+3)</f>
        <v>188.652626322372</v>
      </c>
      <c r="C61" s="64">
        <f t="shared" si="36"/>
        <v>145.219180694207</v>
      </c>
      <c r="D61" s="64">
        <f t="shared" ref="D61:F61" si="37">10^((D59-161.04+7.1*LOG10(20)-7.5*LOG10(20)+(24.37-3.7*(20/D8)^2)*LOG10(D8)-20*LOG10(D7)+(3.2*(LOG10(17.625))^2-4.97)+0.6*(D9-1.5))/(43.42-3.1*LOG10(D8))+3)</f>
        <v>170.6748190111</v>
      </c>
      <c r="E61" s="64">
        <f t="shared" si="37"/>
        <v>126.072837817309</v>
      </c>
      <c r="F61" s="64">
        <f t="shared" si="37"/>
        <v>273.586886366949</v>
      </c>
      <c r="G61" s="64">
        <f t="shared" ref="G61" si="38">10^((G59-161.04+7.1*LOG10(20)-7.5*LOG10(20)+(24.37-3.7*(20/G8)^2)*LOG10(G8)-20*LOG10(G7)+(3.2*(LOG10(17.625))^2-4.97)+0.6*(G9-1.5))/(43.42-3.1*LOG10(G8))+3)</f>
        <v>219.465092493333</v>
      </c>
      <c r="H61" s="42"/>
      <c r="I61" s="42"/>
      <c r="J61" s="42"/>
      <c r="K61" s="42"/>
      <c r="L61" s="42"/>
      <c r="M61" s="42"/>
      <c r="N61" s="42"/>
      <c r="O61" s="42"/>
      <c r="P61" s="91"/>
      <c r="Q61" s="91"/>
      <c r="R61" s="103"/>
      <c r="S61" s="103"/>
      <c r="T61" s="91"/>
      <c r="U61" s="91"/>
      <c r="V61" s="103"/>
      <c r="W61" s="103"/>
      <c r="X61" s="103"/>
      <c r="Y61" s="103"/>
      <c r="Z61" s="103"/>
      <c r="AA61" s="91"/>
      <c r="AB61" s="91"/>
      <c r="AC61" s="91"/>
      <c r="AD61" s="91"/>
      <c r="AE61" s="91"/>
      <c r="AF61" s="91"/>
      <c r="AG61" s="91"/>
      <c r="AH61" s="91"/>
      <c r="AI61" s="91"/>
      <c r="AJ61" s="103"/>
      <c r="AK61" s="42"/>
      <c r="AL61" s="42"/>
      <c r="AM61" s="42"/>
      <c r="AN61" s="42"/>
      <c r="AO61" s="42"/>
      <c r="AP61" s="42"/>
      <c r="AQ61" s="42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</row>
    <row r="62" spans="2:60">
      <c r="B62" s="71"/>
      <c r="C62" s="71"/>
      <c r="D62" s="71"/>
      <c r="E62" s="71"/>
      <c r="H62" s="81"/>
      <c r="I62" s="81"/>
      <c r="J62" s="81"/>
      <c r="K62" s="44"/>
      <c r="L62" s="44"/>
      <c r="M62" s="81"/>
      <c r="N62" s="44"/>
      <c r="O62" s="44"/>
      <c r="P62" s="93"/>
      <c r="Q62" s="93"/>
      <c r="R62" s="104"/>
      <c r="S62" s="104"/>
      <c r="T62" s="93"/>
      <c r="U62" s="93"/>
      <c r="V62" s="104"/>
      <c r="W62" s="105"/>
      <c r="X62" s="105"/>
      <c r="Y62" s="105"/>
      <c r="Z62" s="105"/>
      <c r="AA62" s="93"/>
      <c r="AB62" s="93"/>
      <c r="AC62" s="108"/>
      <c r="AD62" s="93"/>
      <c r="AE62" s="93"/>
      <c r="AF62" s="93"/>
      <c r="AG62" s="93"/>
      <c r="AH62" s="93"/>
      <c r="AI62" s="93"/>
      <c r="AJ62" s="104"/>
      <c r="AK62" s="81"/>
      <c r="AL62" s="81"/>
      <c r="AM62" s="81"/>
      <c r="AN62" s="81"/>
      <c r="AO62" s="81"/>
      <c r="AP62" s="81"/>
      <c r="AQ62" s="81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</row>
    <row r="63" spans="2:43">
      <c r="B63" s="71"/>
      <c r="C63" s="71"/>
      <c r="D63" s="71"/>
      <c r="E63" s="71"/>
      <c r="F63" s="71"/>
      <c r="G63" s="71"/>
      <c r="H63" s="71"/>
      <c r="I63" s="71"/>
      <c r="J63" s="71"/>
      <c r="K63" s="71"/>
      <c r="M63" s="71"/>
      <c r="P63" s="94"/>
      <c r="Q63" s="94"/>
      <c r="R63" s="106"/>
      <c r="S63" s="106"/>
      <c r="T63" s="94"/>
      <c r="U63" s="94"/>
      <c r="V63" s="106"/>
      <c r="AA63" s="94"/>
      <c r="AB63" s="94"/>
      <c r="AD63" s="94"/>
      <c r="AE63" s="94"/>
      <c r="AF63" s="94"/>
      <c r="AG63" s="94"/>
      <c r="AH63" s="94"/>
      <c r="AI63" s="94"/>
      <c r="AJ63" s="106"/>
      <c r="AO63" s="81"/>
      <c r="AP63" s="81"/>
      <c r="AQ63" s="81"/>
    </row>
  </sheetData>
  <dataValidations count="1">
    <dataValidation type="list" allowBlank="1" showInputMessage="1" showErrorMessage="1" sqref="B4:AL4 AO4:AQ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99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B26" sqref="B26"/>
    </sheetView>
  </sheetViews>
  <sheetFormatPr defaultColWidth="8.875" defaultRowHeight="14.25"/>
  <cols>
    <col min="1" max="1" width="72" customWidth="1"/>
    <col min="2" max="5" width="21.5" style="3" customWidth="1"/>
    <col min="6" max="8" width="21.5" customWidth="1"/>
    <col min="9" max="9" width="21.375" customWidth="1"/>
    <col min="10" max="11" width="21.5" customWidth="1"/>
    <col min="12" max="12" width="31.625" style="4" customWidth="1"/>
    <col min="13" max="13" width="31.25" style="4" customWidth="1"/>
    <col min="14" max="15" width="37" style="4" customWidth="1"/>
    <col min="16" max="16" width="28.375" style="4" customWidth="1"/>
    <col min="17" max="17" width="28" style="4" customWidth="1"/>
    <col min="18" max="19" width="33.625" style="4" customWidth="1"/>
    <col min="20" max="25" width="21.375" style="5" customWidth="1"/>
  </cols>
  <sheetData>
    <row r="1" spans="1:32">
      <c r="A1" s="6" t="s">
        <v>206</v>
      </c>
      <c r="B1" s="7" t="s">
        <v>210</v>
      </c>
      <c r="C1" s="7" t="s">
        <v>210</v>
      </c>
      <c r="D1" s="7" t="s">
        <v>210</v>
      </c>
      <c r="E1" s="7" t="s">
        <v>210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44"/>
      <c r="AA1" s="44"/>
      <c r="AB1" s="44"/>
      <c r="AC1" s="44"/>
      <c r="AD1" s="44"/>
      <c r="AE1" s="44"/>
      <c r="AF1" s="44"/>
    </row>
    <row r="2" spans="1:32">
      <c r="A2" s="6" t="s">
        <v>211</v>
      </c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44"/>
      <c r="AA2" s="44"/>
      <c r="AB2" s="44"/>
      <c r="AC2" s="44"/>
      <c r="AD2" s="44"/>
      <c r="AE2" s="44"/>
      <c r="AF2" s="44"/>
    </row>
    <row r="3" spans="1:32">
      <c r="A3" s="6" t="s">
        <v>228</v>
      </c>
      <c r="B3" s="7"/>
      <c r="C3" s="7"/>
      <c r="D3" s="7"/>
      <c r="E3" s="7"/>
      <c r="F3" s="8"/>
      <c r="G3" s="8"/>
      <c r="H3" s="8"/>
      <c r="I3" s="8"/>
      <c r="J3" s="8"/>
      <c r="K3" s="8"/>
      <c r="L3" s="43"/>
      <c r="M3" s="43"/>
      <c r="N3" s="43"/>
      <c r="O3" s="43"/>
      <c r="P3" s="43"/>
      <c r="Q3" s="43"/>
      <c r="R3" s="43"/>
      <c r="S3" s="43"/>
      <c r="T3" s="8"/>
      <c r="U3" s="8"/>
      <c r="V3" s="8"/>
      <c r="W3" s="8"/>
      <c r="X3" s="8"/>
      <c r="Y3" s="8"/>
      <c r="Z3" s="44"/>
      <c r="AA3" s="44"/>
      <c r="AB3" s="44"/>
      <c r="AC3" s="44"/>
      <c r="AD3" s="44"/>
      <c r="AE3" s="44"/>
      <c r="AF3" s="44"/>
    </row>
    <row r="4" spans="1:32">
      <c r="A4" s="9" t="s">
        <v>229</v>
      </c>
      <c r="B4" s="7" t="s">
        <v>230</v>
      </c>
      <c r="C4" s="7" t="s">
        <v>230</v>
      </c>
      <c r="D4" s="7" t="s">
        <v>232</v>
      </c>
      <c r="E4" s="7" t="s">
        <v>232</v>
      </c>
      <c r="F4" s="8"/>
      <c r="G4" s="8"/>
      <c r="H4" s="8"/>
      <c r="I4" s="8"/>
      <c r="J4" s="8"/>
      <c r="K4" s="8"/>
      <c r="L4" s="43"/>
      <c r="M4" s="43"/>
      <c r="N4" s="43"/>
      <c r="O4" s="43"/>
      <c r="P4" s="43"/>
      <c r="Q4" s="43"/>
      <c r="R4" s="43"/>
      <c r="S4" s="43"/>
      <c r="T4" s="8"/>
      <c r="U4" s="8"/>
      <c r="V4" s="8"/>
      <c r="W4" s="8"/>
      <c r="X4" s="8"/>
      <c r="Y4" s="8"/>
      <c r="Z4" s="44"/>
      <c r="AA4" s="44"/>
      <c r="AB4" s="44"/>
      <c r="AC4" s="44"/>
      <c r="AD4" s="44"/>
      <c r="AE4" s="44"/>
      <c r="AF4" s="44"/>
    </row>
    <row r="5" spans="1:32">
      <c r="A5" s="10" t="s">
        <v>307</v>
      </c>
      <c r="B5" s="11" t="s">
        <v>308</v>
      </c>
      <c r="C5" s="11" t="s">
        <v>308</v>
      </c>
      <c r="D5" s="11" t="s">
        <v>308</v>
      </c>
      <c r="E5" s="11" t="s">
        <v>308</v>
      </c>
      <c r="F5" s="12"/>
      <c r="G5" s="12"/>
      <c r="H5" s="12"/>
      <c r="I5" s="12"/>
      <c r="J5" s="12"/>
      <c r="K5" s="12"/>
      <c r="L5" s="43"/>
      <c r="M5" s="43"/>
      <c r="N5" s="43"/>
      <c r="O5" s="43"/>
      <c r="P5" s="43"/>
      <c r="Q5" s="43"/>
      <c r="R5" s="43"/>
      <c r="S5" s="43"/>
      <c r="T5" s="12"/>
      <c r="U5" s="12"/>
      <c r="V5" s="12"/>
      <c r="W5" s="12"/>
      <c r="X5" s="12"/>
      <c r="Y5" s="12"/>
      <c r="Z5" s="44"/>
      <c r="AA5" s="44"/>
      <c r="AB5" s="44"/>
      <c r="AC5" s="44"/>
      <c r="AD5" s="44"/>
      <c r="AE5" s="44"/>
      <c r="AF5" s="44"/>
    </row>
    <row r="6" spans="1:32">
      <c r="A6" s="13" t="s">
        <v>248</v>
      </c>
      <c r="B6" s="14"/>
      <c r="C6" s="14"/>
      <c r="D6" s="14"/>
      <c r="E6" s="14"/>
      <c r="F6" s="15"/>
      <c r="G6" s="15"/>
      <c r="H6" s="15"/>
      <c r="I6" s="44"/>
      <c r="J6" s="44"/>
      <c r="K6" s="44"/>
      <c r="L6" s="43"/>
      <c r="M6" s="43"/>
      <c r="N6" s="43"/>
      <c r="O6" s="43"/>
      <c r="P6" s="43"/>
      <c r="Q6" s="43"/>
      <c r="R6" s="43"/>
      <c r="S6" s="43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</row>
    <row r="7" ht="45" spans="1:32">
      <c r="A7" s="16" t="s">
        <v>309</v>
      </c>
      <c r="B7" s="17">
        <v>2.6</v>
      </c>
      <c r="C7" s="17">
        <v>2.6</v>
      </c>
      <c r="D7" s="17">
        <v>4</v>
      </c>
      <c r="E7" s="17">
        <v>4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44"/>
      <c r="AA7" s="44"/>
      <c r="AB7" s="44"/>
      <c r="AC7" s="44"/>
      <c r="AD7" s="44"/>
      <c r="AE7" s="44"/>
      <c r="AF7" s="44"/>
    </row>
    <row r="8" ht="30" spans="1:32">
      <c r="A8" s="16" t="s">
        <v>310</v>
      </c>
      <c r="B8" s="17">
        <v>20</v>
      </c>
      <c r="C8" s="17">
        <v>20</v>
      </c>
      <c r="D8" s="17">
        <v>20</v>
      </c>
      <c r="E8" s="17">
        <v>20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4"/>
      <c r="AA8" s="44"/>
      <c r="AB8" s="44"/>
      <c r="AC8" s="44"/>
      <c r="AD8" s="44"/>
      <c r="AE8" s="44"/>
      <c r="AF8" s="44"/>
    </row>
    <row r="9" ht="15" spans="1:32">
      <c r="A9" s="19" t="s">
        <v>250</v>
      </c>
      <c r="B9" s="17">
        <v>25</v>
      </c>
      <c r="C9" s="17">
        <v>25</v>
      </c>
      <c r="D9" s="17">
        <v>25</v>
      </c>
      <c r="E9" s="17">
        <v>25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44"/>
      <c r="AA9" s="44"/>
      <c r="AB9" s="44"/>
      <c r="AC9" s="44"/>
      <c r="AD9" s="44"/>
      <c r="AE9" s="44"/>
      <c r="AF9" s="44"/>
    </row>
    <row r="10" ht="15" spans="1:32">
      <c r="A10" s="19" t="s">
        <v>251</v>
      </c>
      <c r="B10" s="17">
        <v>1.5</v>
      </c>
      <c r="C10" s="17">
        <v>1.5</v>
      </c>
      <c r="D10" s="17">
        <v>1.5</v>
      </c>
      <c r="E10" s="17">
        <v>1.5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44"/>
      <c r="AA10" s="44"/>
      <c r="AB10" s="44"/>
      <c r="AC10" s="44"/>
      <c r="AD10" s="44"/>
      <c r="AE10" s="44"/>
      <c r="AF10" s="44"/>
    </row>
    <row r="11" ht="15" spans="1:32">
      <c r="A11" s="19" t="s">
        <v>252</v>
      </c>
      <c r="B11" s="20">
        <v>0.99</v>
      </c>
      <c r="C11" s="20">
        <v>0.99</v>
      </c>
      <c r="D11" s="20">
        <v>0.99</v>
      </c>
      <c r="E11" s="20">
        <v>0.99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44"/>
      <c r="AA11" s="44"/>
      <c r="AB11" s="44"/>
      <c r="AC11" s="44"/>
      <c r="AD11" s="44"/>
      <c r="AE11" s="44"/>
      <c r="AF11" s="44"/>
    </row>
    <row r="12" ht="15" spans="1:32">
      <c r="A12" s="19" t="s">
        <v>253</v>
      </c>
      <c r="B12" s="17">
        <v>7</v>
      </c>
      <c r="C12" s="17">
        <v>7</v>
      </c>
      <c r="D12" s="17">
        <v>7</v>
      </c>
      <c r="E12" s="17">
        <v>7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44"/>
      <c r="AA12" s="44"/>
      <c r="AB12" s="44"/>
      <c r="AC12" s="44"/>
      <c r="AD12" s="44"/>
      <c r="AE12" s="44"/>
      <c r="AF12" s="44"/>
    </row>
    <row r="13" ht="15" spans="1:32">
      <c r="A13" s="19" t="s">
        <v>254</v>
      </c>
      <c r="B13" s="22" t="s">
        <v>255</v>
      </c>
      <c r="C13" s="22" t="s">
        <v>255</v>
      </c>
      <c r="D13" s="22" t="s">
        <v>255</v>
      </c>
      <c r="E13" s="22" t="s">
        <v>255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44"/>
      <c r="AA13" s="44"/>
      <c r="AB13" s="44"/>
      <c r="AC13" s="44"/>
      <c r="AD13" s="44"/>
      <c r="AE13" s="44"/>
      <c r="AF13" s="44"/>
    </row>
    <row r="14" ht="15" spans="1:32">
      <c r="A14" s="16" t="s">
        <v>311</v>
      </c>
      <c r="B14" s="20">
        <v>0.01</v>
      </c>
      <c r="C14" s="20">
        <v>0.01</v>
      </c>
      <c r="D14" s="20">
        <v>0.01</v>
      </c>
      <c r="E14" s="20">
        <v>0.01</v>
      </c>
      <c r="F14" s="21"/>
      <c r="G14" s="21"/>
      <c r="H14" s="21"/>
      <c r="I14" s="21"/>
      <c r="J14" s="21"/>
      <c r="K14" s="21"/>
      <c r="L14" s="23"/>
      <c r="M14" s="23"/>
      <c r="N14" s="23"/>
      <c r="O14" s="23"/>
      <c r="P14" s="23"/>
      <c r="Q14" s="23"/>
      <c r="R14" s="23"/>
      <c r="S14" s="23"/>
      <c r="T14" s="21"/>
      <c r="U14" s="21"/>
      <c r="V14" s="21"/>
      <c r="W14" s="21"/>
      <c r="X14" s="21"/>
      <c r="Y14" s="21"/>
      <c r="Z14" s="44"/>
      <c r="AA14" s="44"/>
      <c r="AB14" s="44"/>
      <c r="AC14" s="44"/>
      <c r="AD14" s="44"/>
      <c r="AE14" s="44"/>
      <c r="AF14" s="44"/>
    </row>
    <row r="15" s="1" customFormat="1" ht="15" spans="1:32">
      <c r="A15" s="24" t="s">
        <v>312</v>
      </c>
      <c r="B15" s="22"/>
      <c r="C15" s="22"/>
      <c r="D15" s="22"/>
      <c r="E15" s="22"/>
      <c r="F15" s="23"/>
      <c r="G15" s="23"/>
      <c r="H15" s="23"/>
      <c r="I15" s="23"/>
      <c r="J15" s="23"/>
      <c r="K15" s="23"/>
      <c r="L15" s="26"/>
      <c r="M15" s="26"/>
      <c r="N15" s="26"/>
      <c r="O15" s="26"/>
      <c r="P15" s="26"/>
      <c r="Q15" s="26"/>
      <c r="R15" s="26"/>
      <c r="S15" s="43"/>
      <c r="T15" s="23"/>
      <c r="U15" s="23"/>
      <c r="V15" s="23"/>
      <c r="W15" s="23"/>
      <c r="X15" s="23"/>
      <c r="Y15" s="23"/>
      <c r="Z15" s="44"/>
      <c r="AA15" s="44"/>
      <c r="AB15" s="44"/>
      <c r="AC15" s="44"/>
      <c r="AD15" s="44"/>
      <c r="AE15" s="44"/>
      <c r="AF15" s="44"/>
    </row>
    <row r="16" s="1" customFormat="1" spans="1:32">
      <c r="A16" s="24" t="s">
        <v>313</v>
      </c>
      <c r="B16" s="25"/>
      <c r="C16" s="25"/>
      <c r="D16" s="25"/>
      <c r="E16" s="25"/>
      <c r="F16" s="26"/>
      <c r="G16" s="26"/>
      <c r="H16" s="26"/>
      <c r="I16" s="26"/>
      <c r="J16" s="26"/>
      <c r="K16" s="26"/>
      <c r="L16" s="44"/>
      <c r="M16" s="44"/>
      <c r="N16" s="44"/>
      <c r="O16" s="44"/>
      <c r="P16" s="44"/>
      <c r="Q16" s="44"/>
      <c r="R16" s="44"/>
      <c r="S16" s="44"/>
      <c r="T16" s="26"/>
      <c r="U16" s="26"/>
      <c r="V16" s="26"/>
      <c r="W16" s="26"/>
      <c r="X16" s="26"/>
      <c r="Y16" s="26"/>
      <c r="Z16" s="44"/>
      <c r="AA16" s="44"/>
      <c r="AB16" s="44"/>
      <c r="AC16" s="44"/>
      <c r="AD16" s="44"/>
      <c r="AE16" s="44"/>
      <c r="AF16" s="44"/>
    </row>
    <row r="17" ht="30" spans="1:32">
      <c r="A17" s="16" t="s">
        <v>314</v>
      </c>
      <c r="B17" s="22" t="s">
        <v>315</v>
      </c>
      <c r="C17" s="22" t="s">
        <v>316</v>
      </c>
      <c r="D17" s="22" t="s">
        <v>315</v>
      </c>
      <c r="E17" s="22" t="s">
        <v>316</v>
      </c>
      <c r="F17" s="23"/>
      <c r="G17" s="23"/>
      <c r="H17" s="23"/>
      <c r="I17" s="23"/>
      <c r="J17" s="23"/>
      <c r="K17" s="23"/>
      <c r="L17" s="45"/>
      <c r="M17" s="46"/>
      <c r="N17" s="45"/>
      <c r="O17" s="45"/>
      <c r="P17" s="45"/>
      <c r="Q17" s="46"/>
      <c r="R17" s="45"/>
      <c r="S17" s="54"/>
      <c r="T17" s="23"/>
      <c r="U17" s="23"/>
      <c r="V17" s="23"/>
      <c r="W17" s="23"/>
      <c r="X17" s="23"/>
      <c r="Y17" s="23"/>
      <c r="Z17" s="44"/>
      <c r="AA17" s="44"/>
      <c r="AB17" s="44"/>
      <c r="AC17" s="44"/>
      <c r="AD17" s="44"/>
      <c r="AE17" s="44"/>
      <c r="AF17" s="44"/>
    </row>
    <row r="18" ht="75" spans="1:32">
      <c r="A18" s="16" t="s">
        <v>317</v>
      </c>
      <c r="B18" s="22" t="s">
        <v>318</v>
      </c>
      <c r="C18" s="22" t="s">
        <v>318</v>
      </c>
      <c r="D18" s="22" t="s">
        <v>318</v>
      </c>
      <c r="E18" s="22" t="s">
        <v>318</v>
      </c>
      <c r="F18" s="23"/>
      <c r="G18" s="23"/>
      <c r="H18" s="23"/>
      <c r="I18" s="23"/>
      <c r="J18" s="23"/>
      <c r="K18" s="23"/>
      <c r="L18" s="43"/>
      <c r="M18" s="43"/>
      <c r="N18" s="43"/>
      <c r="O18" s="43"/>
      <c r="P18" s="43"/>
      <c r="Q18" s="43"/>
      <c r="R18" s="43"/>
      <c r="S18" s="43"/>
      <c r="T18" s="23"/>
      <c r="U18" s="23"/>
      <c r="V18" s="23"/>
      <c r="W18" s="23"/>
      <c r="X18" s="23"/>
      <c r="Y18" s="23"/>
      <c r="Z18" s="44"/>
      <c r="AA18" s="44"/>
      <c r="AB18" s="44"/>
      <c r="AC18" s="44"/>
      <c r="AD18" s="44"/>
      <c r="AE18" s="44"/>
      <c r="AF18" s="44"/>
    </row>
    <row r="19" ht="60" spans="1:32">
      <c r="A19" s="16" t="s">
        <v>360</v>
      </c>
      <c r="B19" s="27" t="s">
        <v>320</v>
      </c>
      <c r="C19" s="27" t="s">
        <v>321</v>
      </c>
      <c r="D19" s="27" t="s">
        <v>320</v>
      </c>
      <c r="E19" s="27" t="s">
        <v>321</v>
      </c>
      <c r="F19" s="28"/>
      <c r="G19" s="28"/>
      <c r="H19" s="28"/>
      <c r="I19" s="28"/>
      <c r="J19" s="28"/>
      <c r="K19" s="28"/>
      <c r="L19" s="43"/>
      <c r="M19" s="43"/>
      <c r="N19" s="43"/>
      <c r="O19" s="43"/>
      <c r="P19" s="43"/>
      <c r="Q19" s="43"/>
      <c r="R19" s="43"/>
      <c r="S19" s="43"/>
      <c r="T19" s="28"/>
      <c r="U19" s="28"/>
      <c r="V19" s="28"/>
      <c r="W19" s="28"/>
      <c r="X19" s="28"/>
      <c r="Y19" s="28"/>
      <c r="Z19" s="44"/>
      <c r="AA19" s="44"/>
      <c r="AB19" s="44"/>
      <c r="AC19" s="44"/>
      <c r="AD19" s="44"/>
      <c r="AE19" s="44"/>
      <c r="AF19" s="44"/>
    </row>
    <row r="20" spans="1:32">
      <c r="A20" s="24" t="s">
        <v>322</v>
      </c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44"/>
      <c r="AA20" s="44"/>
      <c r="AB20" s="44"/>
      <c r="AC20" s="44"/>
      <c r="AD20" s="44"/>
      <c r="AE20" s="44"/>
      <c r="AF20" s="44"/>
    </row>
    <row r="21" ht="105" spans="1:32">
      <c r="A21" s="16" t="s">
        <v>323</v>
      </c>
      <c r="B21" s="29" t="s">
        <v>324</v>
      </c>
      <c r="C21" s="29" t="s">
        <v>325</v>
      </c>
      <c r="D21" s="29" t="s">
        <v>324</v>
      </c>
      <c r="E21" s="29" t="s">
        <v>325</v>
      </c>
      <c r="F21" s="30"/>
      <c r="G21" s="30"/>
      <c r="H21" s="30"/>
      <c r="I21" s="30"/>
      <c r="J21" s="30"/>
      <c r="K21" s="30"/>
      <c r="L21" s="47"/>
      <c r="M21" s="48"/>
      <c r="N21" s="47"/>
      <c r="O21" s="47"/>
      <c r="P21" s="47"/>
      <c r="Q21" s="48"/>
      <c r="R21" s="47"/>
      <c r="S21" s="47"/>
      <c r="T21" s="30"/>
      <c r="U21" s="30"/>
      <c r="V21" s="30"/>
      <c r="W21" s="30"/>
      <c r="X21" s="30"/>
      <c r="Y21" s="30"/>
      <c r="Z21" s="44"/>
      <c r="AA21" s="44"/>
      <c r="AB21" s="44"/>
      <c r="AC21" s="44"/>
      <c r="AD21" s="44"/>
      <c r="AE21" s="44"/>
      <c r="AF21" s="44"/>
    </row>
    <row r="22" ht="159" customHeight="1" spans="1:32">
      <c r="A22" s="16" t="s">
        <v>326</v>
      </c>
      <c r="B22" s="29">
        <v>30</v>
      </c>
      <c r="C22" s="29">
        <v>30</v>
      </c>
      <c r="D22" s="29">
        <v>30</v>
      </c>
      <c r="E22" s="29">
        <v>30</v>
      </c>
      <c r="F22" s="30"/>
      <c r="G22" s="30"/>
      <c r="H22" s="30"/>
      <c r="I22" s="30"/>
      <c r="J22" s="30"/>
      <c r="K22" s="30"/>
      <c r="L22" s="49"/>
      <c r="M22" s="49"/>
      <c r="N22" s="49"/>
      <c r="O22" s="49"/>
      <c r="P22" s="49"/>
      <c r="Q22" s="49"/>
      <c r="R22" s="49"/>
      <c r="S22" s="49"/>
      <c r="T22" s="30"/>
      <c r="U22" s="30"/>
      <c r="V22" s="30"/>
      <c r="W22" s="30"/>
      <c r="X22" s="30"/>
      <c r="Y22" s="30"/>
      <c r="Z22" s="44"/>
      <c r="AA22" s="44"/>
      <c r="AB22" s="44"/>
      <c r="AC22" s="44"/>
      <c r="AD22" s="44"/>
      <c r="AE22" s="44"/>
      <c r="AF22" s="44"/>
    </row>
    <row r="23" ht="150" spans="1:32">
      <c r="A23" s="16" t="s">
        <v>327</v>
      </c>
      <c r="B23" s="31" t="s">
        <v>328</v>
      </c>
      <c r="C23" s="31" t="s">
        <v>328</v>
      </c>
      <c r="D23" s="31" t="s">
        <v>328</v>
      </c>
      <c r="E23" s="31" t="s">
        <v>361</v>
      </c>
      <c r="F23" s="32"/>
      <c r="G23" s="32"/>
      <c r="H23" s="32"/>
      <c r="I23" s="32"/>
      <c r="J23" s="32"/>
      <c r="K23" s="32"/>
      <c r="L23" s="43"/>
      <c r="M23" s="43"/>
      <c r="N23" s="43"/>
      <c r="O23" s="43"/>
      <c r="P23" s="43"/>
      <c r="Q23" s="43"/>
      <c r="R23" s="43"/>
      <c r="S23" s="43"/>
      <c r="T23" s="32"/>
      <c r="U23" s="32"/>
      <c r="V23" s="32"/>
      <c r="W23" s="32"/>
      <c r="X23" s="32"/>
      <c r="Y23" s="32"/>
      <c r="Z23" s="44"/>
      <c r="AA23" s="44"/>
      <c r="AB23" s="44"/>
      <c r="AC23" s="44"/>
      <c r="AD23" s="44"/>
      <c r="AE23" s="44"/>
      <c r="AF23" s="44"/>
    </row>
    <row r="24" ht="15" spans="1:32">
      <c r="A24" s="16" t="s">
        <v>329</v>
      </c>
      <c r="B24" s="29">
        <v>1</v>
      </c>
      <c r="C24" s="29">
        <v>1</v>
      </c>
      <c r="D24" s="29">
        <v>1</v>
      </c>
      <c r="E24" s="29">
        <v>2</v>
      </c>
      <c r="F24" s="30"/>
      <c r="G24" s="30"/>
      <c r="H24" s="30"/>
      <c r="I24" s="30"/>
      <c r="J24" s="30"/>
      <c r="K24" s="30"/>
      <c r="L24" s="43"/>
      <c r="M24" s="43"/>
      <c r="N24" s="43"/>
      <c r="O24" s="43"/>
      <c r="P24" s="43"/>
      <c r="Q24" s="43"/>
      <c r="R24" s="43"/>
      <c r="S24" s="43"/>
      <c r="T24" s="30"/>
      <c r="U24" s="30"/>
      <c r="V24" s="30"/>
      <c r="W24" s="30"/>
      <c r="X24" s="30"/>
      <c r="Y24" s="30"/>
      <c r="Z24" s="44"/>
      <c r="AA24" s="44"/>
      <c r="AB24" s="44"/>
      <c r="AC24" s="44"/>
      <c r="AD24" s="44"/>
      <c r="AE24" s="44"/>
      <c r="AF24" s="44"/>
    </row>
    <row r="25" ht="30" spans="1:32">
      <c r="A25" s="16" t="s">
        <v>330</v>
      </c>
      <c r="B25" s="29">
        <v>16</v>
      </c>
      <c r="C25" s="29">
        <v>16</v>
      </c>
      <c r="D25" s="29">
        <v>16</v>
      </c>
      <c r="E25" s="29">
        <v>16</v>
      </c>
      <c r="F25" s="30"/>
      <c r="G25" s="30"/>
      <c r="H25" s="30"/>
      <c r="I25" s="30"/>
      <c r="J25" s="30"/>
      <c r="K25" s="30"/>
      <c r="L25" s="49"/>
      <c r="M25" s="49"/>
      <c r="N25" s="49"/>
      <c r="O25" s="49"/>
      <c r="P25" s="49"/>
      <c r="Q25" s="49"/>
      <c r="R25" s="49"/>
      <c r="S25" s="49"/>
      <c r="T25" s="30"/>
      <c r="U25" s="30"/>
      <c r="V25" s="30"/>
      <c r="W25" s="30"/>
      <c r="X25" s="30"/>
      <c r="Y25" s="30"/>
      <c r="Z25" s="44"/>
      <c r="AA25" s="44"/>
      <c r="AB25" s="44"/>
      <c r="AC25" s="44"/>
      <c r="AD25" s="44"/>
      <c r="AE25" s="44"/>
      <c r="AF25" s="44"/>
    </row>
    <row r="26" ht="135" spans="1:32">
      <c r="A26" s="33" t="s">
        <v>331</v>
      </c>
      <c r="B26" s="34" t="s">
        <v>332</v>
      </c>
      <c r="C26" s="34" t="s">
        <v>332</v>
      </c>
      <c r="D26" s="34" t="s">
        <v>332</v>
      </c>
      <c r="E26" s="34" t="s">
        <v>332</v>
      </c>
      <c r="F26" s="35"/>
      <c r="G26" s="35"/>
      <c r="H26" s="35"/>
      <c r="I26" s="35"/>
      <c r="J26" s="35"/>
      <c r="K26" s="35"/>
      <c r="L26" s="43"/>
      <c r="M26" s="43"/>
      <c r="N26" s="43"/>
      <c r="O26" s="43"/>
      <c r="P26" s="43"/>
      <c r="Q26" s="43"/>
      <c r="R26" s="43"/>
      <c r="S26" s="43"/>
      <c r="T26" s="35"/>
      <c r="U26" s="35"/>
      <c r="V26" s="35"/>
      <c r="W26" s="35"/>
      <c r="X26" s="35"/>
      <c r="Y26" s="35"/>
      <c r="Z26" s="44"/>
      <c r="AA26" s="44"/>
      <c r="AB26" s="44"/>
      <c r="AC26" s="44"/>
      <c r="AD26" s="44"/>
      <c r="AE26" s="44"/>
      <c r="AF26" s="44"/>
    </row>
    <row r="27" ht="15" spans="1:32">
      <c r="A27" s="16" t="s">
        <v>333</v>
      </c>
      <c r="B27" s="34">
        <v>16</v>
      </c>
      <c r="C27" s="34">
        <v>8</v>
      </c>
      <c r="D27" s="34">
        <v>16</v>
      </c>
      <c r="E27" s="34">
        <v>8</v>
      </c>
      <c r="F27" s="35"/>
      <c r="G27" s="35"/>
      <c r="H27" s="35"/>
      <c r="I27" s="35"/>
      <c r="J27" s="35"/>
      <c r="K27" s="35"/>
      <c r="L27" s="43"/>
      <c r="M27" s="43"/>
      <c r="N27" s="43"/>
      <c r="O27" s="43"/>
      <c r="P27" s="43"/>
      <c r="Q27" s="43"/>
      <c r="R27" s="43"/>
      <c r="S27" s="43"/>
      <c r="T27" s="35"/>
      <c r="U27" s="35"/>
      <c r="V27" s="35"/>
      <c r="W27" s="35"/>
      <c r="X27" s="35"/>
      <c r="Y27" s="35"/>
      <c r="Z27" s="44"/>
      <c r="AA27" s="44"/>
      <c r="AB27" s="44"/>
      <c r="AC27" s="44"/>
      <c r="AD27" s="44"/>
      <c r="AE27" s="44"/>
      <c r="AF27" s="44"/>
    </row>
    <row r="28" ht="15" spans="1:32">
      <c r="A28" s="16" t="s">
        <v>334</v>
      </c>
      <c r="B28" s="29">
        <v>1</v>
      </c>
      <c r="C28" s="29">
        <v>1</v>
      </c>
      <c r="D28" s="29">
        <v>1</v>
      </c>
      <c r="E28" s="29">
        <v>1</v>
      </c>
      <c r="F28" s="30"/>
      <c r="G28" s="30"/>
      <c r="H28" s="30"/>
      <c r="I28" s="30"/>
      <c r="J28" s="30"/>
      <c r="K28" s="30"/>
      <c r="L28" s="43"/>
      <c r="M28" s="43"/>
      <c r="N28" s="43"/>
      <c r="O28" s="43"/>
      <c r="P28" s="43"/>
      <c r="Q28" s="43"/>
      <c r="R28" s="43"/>
      <c r="S28" s="43"/>
      <c r="T28" s="30"/>
      <c r="U28" s="30"/>
      <c r="V28" s="30"/>
      <c r="W28" s="30"/>
      <c r="X28" s="30"/>
      <c r="Y28" s="30"/>
      <c r="Z28" s="44"/>
      <c r="AA28" s="44"/>
      <c r="AB28" s="44"/>
      <c r="AC28" s="44"/>
      <c r="AD28" s="44"/>
      <c r="AE28" s="44"/>
      <c r="AF28" s="44"/>
    </row>
    <row r="29" ht="60" spans="1:32">
      <c r="A29" s="16" t="s">
        <v>335</v>
      </c>
      <c r="B29" s="22" t="s">
        <v>336</v>
      </c>
      <c r="C29" s="22" t="s">
        <v>336</v>
      </c>
      <c r="D29" s="22" t="s">
        <v>336</v>
      </c>
      <c r="E29" s="22" t="s">
        <v>336</v>
      </c>
      <c r="F29" s="23"/>
      <c r="G29" s="23"/>
      <c r="H29" s="23"/>
      <c r="I29" s="23"/>
      <c r="J29" s="23"/>
      <c r="K29" s="23"/>
      <c r="L29" s="43"/>
      <c r="M29" s="43"/>
      <c r="N29" s="43"/>
      <c r="O29" s="43"/>
      <c r="P29" s="43"/>
      <c r="Q29" s="43"/>
      <c r="R29" s="43"/>
      <c r="S29" s="43"/>
      <c r="T29" s="23"/>
      <c r="U29" s="23"/>
      <c r="V29" s="23"/>
      <c r="W29" s="23"/>
      <c r="X29" s="23"/>
      <c r="Y29" s="23"/>
      <c r="Z29" s="44"/>
      <c r="AA29" s="44"/>
      <c r="AB29" s="44"/>
      <c r="AC29" s="44"/>
      <c r="AD29" s="44"/>
      <c r="AE29" s="44"/>
      <c r="AF29" s="44"/>
    </row>
    <row r="30" ht="45" spans="1:32">
      <c r="A30" s="16" t="s">
        <v>338</v>
      </c>
      <c r="B30" s="22" t="s">
        <v>339</v>
      </c>
      <c r="C30" s="22" t="s">
        <v>340</v>
      </c>
      <c r="D30" s="22" t="s">
        <v>339</v>
      </c>
      <c r="E30" s="22" t="s">
        <v>340</v>
      </c>
      <c r="F30" s="23"/>
      <c r="G30" s="23"/>
      <c r="H30" s="23"/>
      <c r="I30" s="23"/>
      <c r="J30" s="23"/>
      <c r="K30" s="23"/>
      <c r="L30" s="50"/>
      <c r="M30" s="50"/>
      <c r="N30" s="50"/>
      <c r="O30" s="50"/>
      <c r="P30" s="50"/>
      <c r="Q30" s="50"/>
      <c r="R30" s="50"/>
      <c r="S30" s="50"/>
      <c r="T30" s="23"/>
      <c r="U30" s="23"/>
      <c r="V30" s="23"/>
      <c r="W30" s="23"/>
      <c r="X30" s="23"/>
      <c r="Y30" s="23"/>
      <c r="Z30" s="44"/>
      <c r="AA30" s="44"/>
      <c r="AB30" s="44"/>
      <c r="AC30" s="44"/>
      <c r="AD30" s="44"/>
      <c r="AE30" s="44"/>
      <c r="AF30" s="44"/>
    </row>
    <row r="31" ht="81" customHeight="1" spans="1:32">
      <c r="A31" s="16" t="s">
        <v>341</v>
      </c>
      <c r="B31" s="36" t="s">
        <v>342</v>
      </c>
      <c r="C31" s="36" t="s">
        <v>342</v>
      </c>
      <c r="D31" s="36" t="s">
        <v>342</v>
      </c>
      <c r="E31" s="36" t="s">
        <v>342</v>
      </c>
      <c r="F31" s="32"/>
      <c r="G31" s="32"/>
      <c r="H31" s="32"/>
      <c r="I31" s="32"/>
      <c r="J31" s="32"/>
      <c r="K31" s="32"/>
      <c r="L31" s="51"/>
      <c r="M31" s="51"/>
      <c r="N31" s="51"/>
      <c r="O31" s="51"/>
      <c r="P31" s="51"/>
      <c r="Q31" s="51"/>
      <c r="R31" s="51"/>
      <c r="S31" s="37"/>
      <c r="T31" s="32"/>
      <c r="U31" s="32"/>
      <c r="V31" s="32"/>
      <c r="W31" s="32"/>
      <c r="X31" s="32"/>
      <c r="Y31" s="32"/>
      <c r="Z31" s="44"/>
      <c r="AA31" s="44"/>
      <c r="AB31" s="44"/>
      <c r="AC31" s="44"/>
      <c r="AD31" s="44"/>
      <c r="AE31" s="44"/>
      <c r="AF31" s="44"/>
    </row>
    <row r="32" spans="1:32">
      <c r="A32" s="24" t="s">
        <v>343</v>
      </c>
      <c r="B32" s="25"/>
      <c r="C32" s="25"/>
      <c r="D32" s="25"/>
      <c r="E32" s="25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44"/>
      <c r="AA32" s="44"/>
      <c r="AB32" s="44"/>
      <c r="AC32" s="44"/>
      <c r="AD32" s="44"/>
      <c r="AE32" s="44"/>
      <c r="AF32" s="44"/>
    </row>
    <row r="33" ht="30" spans="1:32">
      <c r="A33" s="16" t="s">
        <v>344</v>
      </c>
      <c r="B33" s="22" t="s">
        <v>345</v>
      </c>
      <c r="C33" s="22" t="s">
        <v>345</v>
      </c>
      <c r="D33" s="22" t="s">
        <v>345</v>
      </c>
      <c r="E33" s="22" t="s">
        <v>345</v>
      </c>
      <c r="F33" s="23"/>
      <c r="G33" s="23"/>
      <c r="H33" s="23"/>
      <c r="I33" s="23"/>
      <c r="J33" s="23"/>
      <c r="K33" s="23"/>
      <c r="L33" s="49"/>
      <c r="M33" s="49"/>
      <c r="N33" s="49"/>
      <c r="O33" s="49"/>
      <c r="P33" s="49"/>
      <c r="Q33" s="49"/>
      <c r="R33" s="49"/>
      <c r="S33" s="49"/>
      <c r="T33" s="23"/>
      <c r="U33" s="23"/>
      <c r="V33" s="23"/>
      <c r="W33" s="23"/>
      <c r="X33" s="23"/>
      <c r="Y33" s="23"/>
      <c r="Z33" s="44"/>
      <c r="AA33" s="44"/>
      <c r="AB33" s="44"/>
      <c r="AC33" s="44"/>
      <c r="AD33" s="44"/>
      <c r="AE33" s="44"/>
      <c r="AF33" s="44"/>
    </row>
    <row r="34" ht="86.45" customHeight="1" spans="1:32">
      <c r="A34" s="16" t="s">
        <v>346</v>
      </c>
      <c r="B34" s="22">
        <v>15.36</v>
      </c>
      <c r="C34" s="22">
        <v>15.36</v>
      </c>
      <c r="D34" s="22">
        <v>15.36</v>
      </c>
      <c r="E34" s="22">
        <v>15.36</v>
      </c>
      <c r="F34" s="23"/>
      <c r="G34" s="23"/>
      <c r="H34" s="23"/>
      <c r="I34" s="23"/>
      <c r="J34" s="23"/>
      <c r="K34" s="23"/>
      <c r="L34" s="49"/>
      <c r="M34" s="49"/>
      <c r="N34" s="49"/>
      <c r="O34" s="49"/>
      <c r="P34" s="49"/>
      <c r="Q34" s="49"/>
      <c r="R34" s="49"/>
      <c r="S34" s="49"/>
      <c r="T34" s="23"/>
      <c r="U34" s="23"/>
      <c r="V34" s="23"/>
      <c r="W34" s="23"/>
      <c r="X34" s="23"/>
      <c r="Y34" s="23"/>
      <c r="Z34" s="44"/>
      <c r="AA34" s="44"/>
      <c r="AB34" s="44"/>
      <c r="AC34" s="44"/>
      <c r="AD34" s="44"/>
      <c r="AE34" s="44"/>
      <c r="AF34" s="44"/>
    </row>
    <row r="35" ht="75" spans="1:32">
      <c r="A35" s="16" t="s">
        <v>347</v>
      </c>
      <c r="B35" s="31" t="s">
        <v>260</v>
      </c>
      <c r="C35" s="31" t="s">
        <v>260</v>
      </c>
      <c r="D35" s="31" t="s">
        <v>260</v>
      </c>
      <c r="E35" s="31"/>
      <c r="F35" s="32"/>
      <c r="G35" s="32"/>
      <c r="H35" s="32"/>
      <c r="I35" s="32"/>
      <c r="J35" s="32"/>
      <c r="K35" s="32"/>
      <c r="L35" s="52"/>
      <c r="M35" s="52"/>
      <c r="N35" s="52"/>
      <c r="O35" s="52"/>
      <c r="P35" s="52"/>
      <c r="Q35" s="52"/>
      <c r="R35" s="52"/>
      <c r="S35" s="52"/>
      <c r="T35" s="32"/>
      <c r="U35" s="32"/>
      <c r="V35" s="32"/>
      <c r="W35" s="32"/>
      <c r="X35" s="32"/>
      <c r="Y35" s="32"/>
      <c r="Z35" s="44"/>
      <c r="AA35" s="44"/>
      <c r="AB35" s="44"/>
      <c r="AC35" s="44"/>
      <c r="AD35" s="44"/>
      <c r="AE35" s="44"/>
      <c r="AF35" s="44"/>
    </row>
    <row r="36" ht="30" spans="1:32">
      <c r="A36" s="16" t="s">
        <v>348</v>
      </c>
      <c r="B36" s="36" t="s">
        <v>349</v>
      </c>
      <c r="C36" s="36" t="s">
        <v>350</v>
      </c>
      <c r="D36" s="36" t="s">
        <v>349</v>
      </c>
      <c r="E36" s="36" t="s">
        <v>350</v>
      </c>
      <c r="F36" s="37"/>
      <c r="G36" s="37"/>
      <c r="H36" s="37"/>
      <c r="I36" s="37"/>
      <c r="J36" s="37"/>
      <c r="K36" s="37"/>
      <c r="L36" s="47"/>
      <c r="M36" s="47"/>
      <c r="N36" s="47"/>
      <c r="O36" s="47"/>
      <c r="P36" s="47"/>
      <c r="Q36" s="47"/>
      <c r="R36" s="47"/>
      <c r="S36" s="47"/>
      <c r="T36" s="37"/>
      <c r="U36" s="37"/>
      <c r="V36" s="37"/>
      <c r="W36" s="37"/>
      <c r="X36" s="37"/>
      <c r="Y36" s="37"/>
      <c r="Z36" s="44"/>
      <c r="AA36" s="44"/>
      <c r="AB36" s="44"/>
      <c r="AC36" s="44"/>
      <c r="AD36" s="44"/>
      <c r="AE36" s="44"/>
      <c r="AF36" s="44"/>
    </row>
    <row r="37" ht="60" spans="1:32">
      <c r="A37" s="16" t="s">
        <v>351</v>
      </c>
      <c r="B37" s="31" t="s">
        <v>352</v>
      </c>
      <c r="C37" s="31" t="s">
        <v>352</v>
      </c>
      <c r="D37" s="31" t="s">
        <v>352</v>
      </c>
      <c r="E37" s="31" t="s">
        <v>352</v>
      </c>
      <c r="F37" s="32"/>
      <c r="G37" s="32"/>
      <c r="H37" s="32"/>
      <c r="I37" s="32"/>
      <c r="J37" s="32"/>
      <c r="K37" s="32"/>
      <c r="L37" s="49"/>
      <c r="M37" s="49"/>
      <c r="N37" s="49"/>
      <c r="O37" s="49"/>
      <c r="P37" s="49"/>
      <c r="Q37" s="49"/>
      <c r="R37" s="49"/>
      <c r="S37" s="49"/>
      <c r="T37" s="32"/>
      <c r="U37" s="32"/>
      <c r="V37" s="32"/>
      <c r="W37" s="32"/>
      <c r="X37" s="32"/>
      <c r="Y37" s="32"/>
      <c r="Z37" s="44"/>
      <c r="AA37" s="44"/>
      <c r="AB37" s="44"/>
      <c r="AC37" s="44"/>
      <c r="AD37" s="44"/>
      <c r="AE37" s="44"/>
      <c r="AF37" s="44"/>
    </row>
    <row r="38" ht="15" spans="1:32">
      <c r="A38" s="13" t="s">
        <v>257</v>
      </c>
      <c r="B38" s="22"/>
      <c r="C38" s="22"/>
      <c r="D38" s="22"/>
      <c r="E38" s="22"/>
      <c r="F38" s="23"/>
      <c r="G38" s="23"/>
      <c r="H38" s="23"/>
      <c r="I38" s="23"/>
      <c r="J38" s="23"/>
      <c r="K38" s="23"/>
      <c r="L38" s="43"/>
      <c r="M38" s="43"/>
      <c r="N38" s="43"/>
      <c r="O38" s="43"/>
      <c r="P38" s="43"/>
      <c r="Q38" s="43"/>
      <c r="R38" s="43"/>
      <c r="S38" s="43"/>
      <c r="T38" s="23"/>
      <c r="U38" s="23"/>
      <c r="V38" s="23"/>
      <c r="W38" s="23"/>
      <c r="X38" s="23"/>
      <c r="Y38" s="23"/>
      <c r="Z38" s="44"/>
      <c r="AA38" s="44"/>
      <c r="AB38" s="44"/>
      <c r="AC38" s="44"/>
      <c r="AD38" s="44"/>
      <c r="AE38" s="44"/>
      <c r="AF38" s="44"/>
    </row>
    <row r="39" ht="15" spans="1:32">
      <c r="A39" s="16" t="s">
        <v>258</v>
      </c>
      <c r="B39" s="38">
        <v>192</v>
      </c>
      <c r="C39" s="38">
        <v>192</v>
      </c>
      <c r="D39" s="38">
        <v>192</v>
      </c>
      <c r="E39" s="38">
        <v>192</v>
      </c>
      <c r="F39" s="39"/>
      <c r="G39" s="39"/>
      <c r="H39" s="39"/>
      <c r="I39" s="39"/>
      <c r="J39" s="39"/>
      <c r="K39" s="39"/>
      <c r="L39" s="49"/>
      <c r="M39" s="49"/>
      <c r="N39" s="49"/>
      <c r="O39" s="49"/>
      <c r="P39" s="49"/>
      <c r="Q39" s="49"/>
      <c r="R39" s="49"/>
      <c r="S39" s="49"/>
      <c r="T39" s="39"/>
      <c r="U39" s="39"/>
      <c r="V39" s="39"/>
      <c r="W39" s="39"/>
      <c r="X39" s="39"/>
      <c r="Y39" s="39"/>
      <c r="Z39" s="44"/>
      <c r="AA39" s="44"/>
      <c r="AB39" s="44"/>
      <c r="AC39" s="44"/>
      <c r="AD39" s="44"/>
      <c r="AE39" s="44"/>
      <c r="AF39" s="44"/>
    </row>
    <row r="40" ht="30" spans="1:32">
      <c r="A40" s="16" t="s">
        <v>353</v>
      </c>
      <c r="B40" s="38">
        <v>64</v>
      </c>
      <c r="C40" s="38">
        <v>64</v>
      </c>
      <c r="D40" s="38">
        <v>64</v>
      </c>
      <c r="E40" s="38">
        <v>64</v>
      </c>
      <c r="F40" s="39"/>
      <c r="G40" s="39"/>
      <c r="H40" s="39"/>
      <c r="I40" s="39"/>
      <c r="J40" s="39"/>
      <c r="K40" s="39"/>
      <c r="L40" s="49"/>
      <c r="M40" s="49"/>
      <c r="N40" s="49"/>
      <c r="O40" s="49"/>
      <c r="P40" s="49"/>
      <c r="Q40" s="49"/>
      <c r="R40" s="49"/>
      <c r="S40" s="49"/>
      <c r="T40" s="39"/>
      <c r="U40" s="39"/>
      <c r="V40" s="39"/>
      <c r="W40" s="39"/>
      <c r="X40" s="39"/>
      <c r="Y40" s="39"/>
      <c r="Z40" s="44"/>
      <c r="AA40" s="44"/>
      <c r="AB40" s="44"/>
      <c r="AC40" s="44"/>
      <c r="AD40" s="44"/>
      <c r="AE40" s="44"/>
      <c r="AF40" s="44"/>
    </row>
    <row r="41" ht="15" spans="1:32">
      <c r="A41" s="16" t="s">
        <v>261</v>
      </c>
      <c r="B41" s="38">
        <v>4</v>
      </c>
      <c r="C41" s="38">
        <v>4</v>
      </c>
      <c r="D41" s="38">
        <v>4</v>
      </c>
      <c r="E41" s="38">
        <v>4</v>
      </c>
      <c r="F41" s="39"/>
      <c r="G41" s="39"/>
      <c r="H41" s="39"/>
      <c r="I41" s="39"/>
      <c r="J41" s="39"/>
      <c r="K41" s="39"/>
      <c r="L41" s="49"/>
      <c r="M41" s="49"/>
      <c r="N41" s="49"/>
      <c r="O41" s="49"/>
      <c r="P41" s="49"/>
      <c r="Q41" s="49"/>
      <c r="R41" s="49"/>
      <c r="S41" s="49"/>
      <c r="T41" s="39"/>
      <c r="U41" s="39"/>
      <c r="V41" s="39"/>
      <c r="W41" s="39"/>
      <c r="X41" s="39"/>
      <c r="Y41" s="39"/>
      <c r="Z41" s="44"/>
      <c r="AA41" s="44"/>
      <c r="AB41" s="44"/>
      <c r="AC41" s="44"/>
      <c r="AD41" s="44"/>
      <c r="AE41" s="44"/>
      <c r="AF41" s="44"/>
    </row>
    <row r="42" ht="30" spans="1:32">
      <c r="A42" s="40" t="s">
        <v>262</v>
      </c>
      <c r="B42" s="41">
        <f t="shared" ref="B42:E42" si="0">33+10*LOG10(20)</f>
        <v>46.0102999566398</v>
      </c>
      <c r="C42" s="38">
        <f t="shared" si="0"/>
        <v>46.0102999566398</v>
      </c>
      <c r="D42" s="41">
        <f t="shared" si="0"/>
        <v>46.0102999566398</v>
      </c>
      <c r="E42" s="41">
        <f t="shared" si="0"/>
        <v>46.0102999566398</v>
      </c>
      <c r="F42" s="39"/>
      <c r="G42" s="39"/>
      <c r="H42" s="39"/>
      <c r="I42" s="39"/>
      <c r="J42" s="39"/>
      <c r="K42" s="39"/>
      <c r="L42" s="53"/>
      <c r="M42" s="53"/>
      <c r="N42" s="53"/>
      <c r="O42" s="53"/>
      <c r="P42" s="53"/>
      <c r="Q42" s="53"/>
      <c r="R42" s="53"/>
      <c r="S42" s="53"/>
      <c r="T42" s="39"/>
      <c r="U42" s="39"/>
      <c r="V42" s="39"/>
      <c r="W42" s="39"/>
      <c r="X42" s="39"/>
      <c r="Y42" s="39"/>
      <c r="Z42" s="44"/>
      <c r="AA42" s="44"/>
      <c r="AB42" s="44"/>
      <c r="AC42" s="44"/>
      <c r="AD42" s="44"/>
      <c r="AE42" s="44"/>
      <c r="AF42" s="44"/>
    </row>
    <row r="43" ht="15" spans="1:32">
      <c r="A43" s="40" t="s">
        <v>263</v>
      </c>
      <c r="B43" s="38">
        <v>100000000</v>
      </c>
      <c r="C43" s="38">
        <v>100000000</v>
      </c>
      <c r="D43" s="38">
        <v>100000000</v>
      </c>
      <c r="E43" s="38">
        <v>100000000</v>
      </c>
      <c r="F43" s="39"/>
      <c r="G43" s="39"/>
      <c r="H43" s="39"/>
      <c r="I43" s="39"/>
      <c r="J43" s="39"/>
      <c r="K43" s="39"/>
      <c r="L43" s="49"/>
      <c r="M43" s="49"/>
      <c r="N43" s="49"/>
      <c r="O43" s="49"/>
      <c r="P43" s="49"/>
      <c r="Q43" s="49"/>
      <c r="R43" s="49"/>
      <c r="S43" s="49"/>
      <c r="T43" s="39"/>
      <c r="U43" s="39"/>
      <c r="V43" s="39"/>
      <c r="W43" s="39"/>
      <c r="X43" s="39"/>
      <c r="Y43" s="39"/>
      <c r="Z43" s="44"/>
      <c r="AA43" s="44"/>
      <c r="AB43" s="44"/>
      <c r="AC43" s="44"/>
      <c r="AD43" s="44"/>
      <c r="AE43" s="44"/>
      <c r="AF43" s="44"/>
    </row>
    <row r="44" ht="135" spans="1:32">
      <c r="A44" s="40" t="s">
        <v>264</v>
      </c>
      <c r="B44" s="38">
        <f t="shared" ref="B44:E44" si="1">33</f>
        <v>33</v>
      </c>
      <c r="C44" s="38">
        <f t="shared" si="1"/>
        <v>33</v>
      </c>
      <c r="D44" s="38">
        <f t="shared" si="1"/>
        <v>33</v>
      </c>
      <c r="E44" s="38">
        <f t="shared" si="1"/>
        <v>33</v>
      </c>
      <c r="F44" s="39"/>
      <c r="G44" s="39"/>
      <c r="H44" s="39"/>
      <c r="I44" s="39"/>
      <c r="J44" s="39"/>
      <c r="K44" s="39"/>
      <c r="L44" s="49"/>
      <c r="M44" s="49"/>
      <c r="N44" s="49"/>
      <c r="O44" s="49"/>
      <c r="P44" s="49"/>
      <c r="Q44" s="49"/>
      <c r="R44" s="49"/>
      <c r="S44" s="49"/>
      <c r="T44" s="39"/>
      <c r="U44" s="39"/>
      <c r="V44" s="39"/>
      <c r="W44" s="39"/>
      <c r="X44" s="39"/>
      <c r="Y44" s="39"/>
      <c r="Z44" s="44"/>
      <c r="AA44" s="44"/>
      <c r="AB44" s="44"/>
      <c r="AC44" s="44"/>
      <c r="AD44" s="44"/>
      <c r="AE44" s="44"/>
      <c r="AF44" s="44"/>
    </row>
    <row r="45" ht="45" spans="1:32">
      <c r="A45" s="40" t="s">
        <v>265</v>
      </c>
      <c r="B45" s="38">
        <f>12*12*30000</f>
        <v>4320000</v>
      </c>
      <c r="C45" s="38">
        <f>12*12*30000</f>
        <v>4320000</v>
      </c>
      <c r="D45" s="38">
        <f>12*12*30000</f>
        <v>4320000</v>
      </c>
      <c r="E45" s="38">
        <f>12*12*30000</f>
        <v>4320000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44"/>
      <c r="AA45" s="44"/>
      <c r="AB45" s="44"/>
      <c r="AC45" s="44"/>
      <c r="AD45" s="44"/>
      <c r="AE45" s="44"/>
      <c r="AF45" s="44"/>
    </row>
    <row r="46" ht="15" spans="1:32">
      <c r="A46" s="40" t="s">
        <v>266</v>
      </c>
      <c r="B46" s="38">
        <f t="shared" ref="B46:E46" si="2">B44+10*LOG10(B45/1000000)</f>
        <v>39.3548374681491</v>
      </c>
      <c r="C46" s="38">
        <f t="shared" si="2"/>
        <v>39.3548374681491</v>
      </c>
      <c r="D46" s="38">
        <f t="shared" si="2"/>
        <v>39.3548374681491</v>
      </c>
      <c r="E46" s="38">
        <f t="shared" si="2"/>
        <v>39.3548374681491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44"/>
      <c r="AA46" s="44"/>
      <c r="AB46" s="44"/>
      <c r="AC46" s="44"/>
      <c r="AD46" s="44"/>
      <c r="AE46" s="44"/>
      <c r="AF46" s="44"/>
    </row>
    <row r="47" ht="30" spans="1:32">
      <c r="A47" s="16" t="s">
        <v>267</v>
      </c>
      <c r="B47" s="38">
        <f t="shared" ref="B47:E47" si="3">B48-B49</f>
        <v>12.7712125471966</v>
      </c>
      <c r="C47" s="38">
        <f t="shared" si="3"/>
        <v>12.7712125471966</v>
      </c>
      <c r="D47" s="38">
        <f t="shared" si="3"/>
        <v>12.7712125471966</v>
      </c>
      <c r="E47" s="38">
        <f t="shared" si="3"/>
        <v>12.7712125471966</v>
      </c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44"/>
      <c r="AA47" s="44"/>
      <c r="AB47" s="44"/>
      <c r="AC47" s="44"/>
      <c r="AD47" s="44"/>
      <c r="AE47" s="44"/>
      <c r="AF47" s="44"/>
    </row>
    <row r="48" ht="45" spans="1:32">
      <c r="A48" s="16" t="s">
        <v>268</v>
      </c>
      <c r="B48" s="38">
        <f t="shared" ref="B48:E48" si="4">B50+10*LOG10(B39/B40)</f>
        <v>12.7712125471966</v>
      </c>
      <c r="C48" s="38">
        <f t="shared" si="4"/>
        <v>12.7712125471966</v>
      </c>
      <c r="D48" s="38">
        <f t="shared" si="4"/>
        <v>12.7712125471966</v>
      </c>
      <c r="E48" s="38">
        <f t="shared" si="4"/>
        <v>12.7712125471966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44"/>
      <c r="AA48" s="44"/>
      <c r="AB48" s="44"/>
      <c r="AC48" s="44"/>
      <c r="AD48" s="44"/>
      <c r="AE48" s="44"/>
      <c r="AF48" s="44"/>
    </row>
    <row r="49" ht="30" spans="1:32">
      <c r="A49" s="16" t="s">
        <v>269</v>
      </c>
      <c r="B49" s="38">
        <v>0</v>
      </c>
      <c r="C49" s="38">
        <v>0</v>
      </c>
      <c r="D49" s="38">
        <v>0</v>
      </c>
      <c r="E49" s="38">
        <v>0</v>
      </c>
      <c r="F49" s="39"/>
      <c r="G49" s="39"/>
      <c r="H49" s="39"/>
      <c r="I49" s="39"/>
      <c r="J49" s="39"/>
      <c r="K49" s="39"/>
      <c r="L49" s="53"/>
      <c r="M49" s="53"/>
      <c r="N49" s="53"/>
      <c r="O49" s="53"/>
      <c r="P49" s="53"/>
      <c r="Q49" s="53"/>
      <c r="R49" s="53"/>
      <c r="S49" s="53"/>
      <c r="T49" s="39"/>
      <c r="U49" s="39"/>
      <c r="V49" s="39"/>
      <c r="W49" s="39"/>
      <c r="X49" s="39"/>
      <c r="Y49" s="39"/>
      <c r="Z49" s="44"/>
      <c r="AA49" s="44"/>
      <c r="AB49" s="44"/>
      <c r="AC49" s="44"/>
      <c r="AD49" s="44"/>
      <c r="AE49" s="44"/>
      <c r="AF49" s="44"/>
    </row>
    <row r="50" ht="15" spans="1:32">
      <c r="A50" s="16" t="s">
        <v>270</v>
      </c>
      <c r="B50" s="41">
        <v>8</v>
      </c>
      <c r="C50" s="41">
        <v>8</v>
      </c>
      <c r="D50" s="41">
        <v>8</v>
      </c>
      <c r="E50" s="41">
        <v>8</v>
      </c>
      <c r="F50" s="39"/>
      <c r="G50" s="39"/>
      <c r="H50" s="39"/>
      <c r="I50" s="39"/>
      <c r="J50" s="39"/>
      <c r="K50" s="39"/>
      <c r="L50" s="49"/>
      <c r="M50" s="49"/>
      <c r="N50" s="49"/>
      <c r="O50" s="49"/>
      <c r="P50" s="49"/>
      <c r="Q50" s="49"/>
      <c r="R50" s="49"/>
      <c r="S50" s="49"/>
      <c r="T50" s="39"/>
      <c r="U50" s="39"/>
      <c r="V50" s="39"/>
      <c r="W50" s="39"/>
      <c r="X50" s="39"/>
      <c r="Y50" s="39"/>
      <c r="Z50" s="44"/>
      <c r="AA50" s="44"/>
      <c r="AB50" s="44"/>
      <c r="AC50" s="44"/>
      <c r="AD50" s="44"/>
      <c r="AE50" s="44"/>
      <c r="AF50" s="44"/>
    </row>
    <row r="51" ht="30" spans="1:32">
      <c r="A51" s="16" t="s">
        <v>271</v>
      </c>
      <c r="B51" s="41">
        <f>B52-B53</f>
        <v>4.04119982655925</v>
      </c>
      <c r="C51" s="41">
        <f>C52-C53</f>
        <v>4.04119982655925</v>
      </c>
      <c r="D51" s="41">
        <f t="shared" ref="B51:E51" si="5">D52-D53</f>
        <v>4.04119982655925</v>
      </c>
      <c r="E51" s="41">
        <f t="shared" si="5"/>
        <v>4.04119982655925</v>
      </c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44"/>
      <c r="AA51" s="44"/>
      <c r="AB51" s="44"/>
      <c r="AC51" s="44"/>
      <c r="AD51" s="44"/>
      <c r="AE51" s="44"/>
      <c r="AF51" s="44"/>
    </row>
    <row r="52" ht="30" spans="1:32">
      <c r="A52" s="16" t="s">
        <v>272</v>
      </c>
      <c r="B52" s="41">
        <f>10*LOG10(B40/B41)</f>
        <v>12.0411998265592</v>
      </c>
      <c r="C52" s="41">
        <f>10*LOG10(C40/C41)</f>
        <v>12.0411998265592</v>
      </c>
      <c r="D52" s="41">
        <f t="shared" ref="B52:E52" si="6">10*LOG10(D40/D41)</f>
        <v>12.0411998265592</v>
      </c>
      <c r="E52" s="41">
        <f t="shared" si="6"/>
        <v>12.0411998265592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44"/>
      <c r="AA52" s="44"/>
      <c r="AB52" s="44"/>
      <c r="AC52" s="44"/>
      <c r="AD52" s="44"/>
      <c r="AE52" s="44"/>
      <c r="AF52" s="44"/>
    </row>
    <row r="53" ht="30" spans="1:32">
      <c r="A53" s="16" t="s">
        <v>273</v>
      </c>
      <c r="B53" s="41">
        <f>8</f>
        <v>8</v>
      </c>
      <c r="C53" s="41">
        <f>8</f>
        <v>8</v>
      </c>
      <c r="D53" s="41">
        <f>8</f>
        <v>8</v>
      </c>
      <c r="E53" s="41">
        <f>8</f>
        <v>8</v>
      </c>
      <c r="F53" s="39"/>
      <c r="G53" s="39"/>
      <c r="H53" s="39"/>
      <c r="I53" s="39"/>
      <c r="J53" s="39"/>
      <c r="K53" s="39"/>
      <c r="L53" s="53"/>
      <c r="M53" s="53"/>
      <c r="N53" s="53"/>
      <c r="O53" s="53"/>
      <c r="P53" s="53"/>
      <c r="Q53" s="53"/>
      <c r="R53" s="53"/>
      <c r="S53" s="53"/>
      <c r="T53" s="39"/>
      <c r="U53" s="39"/>
      <c r="V53" s="39"/>
      <c r="W53" s="39"/>
      <c r="X53" s="39"/>
      <c r="Y53" s="39"/>
      <c r="Z53" s="44"/>
      <c r="AA53" s="44"/>
      <c r="AB53" s="44"/>
      <c r="AC53" s="44"/>
      <c r="AD53" s="44"/>
      <c r="AE53" s="44"/>
      <c r="AF53" s="44"/>
    </row>
    <row r="54" ht="30" spans="1:32">
      <c r="A54" s="16" t="s">
        <v>274</v>
      </c>
      <c r="B54" s="41">
        <v>3</v>
      </c>
      <c r="C54" s="41">
        <v>3</v>
      </c>
      <c r="D54" s="41">
        <v>3</v>
      </c>
      <c r="E54" s="41">
        <v>3</v>
      </c>
      <c r="F54" s="39"/>
      <c r="G54" s="39"/>
      <c r="H54" s="39"/>
      <c r="I54" s="39"/>
      <c r="J54" s="39"/>
      <c r="K54" s="39"/>
      <c r="L54" s="53"/>
      <c r="M54" s="53"/>
      <c r="N54" s="53"/>
      <c r="O54" s="53"/>
      <c r="P54" s="53"/>
      <c r="Q54" s="53"/>
      <c r="R54" s="53"/>
      <c r="S54" s="53"/>
      <c r="T54" s="39"/>
      <c r="U54" s="39"/>
      <c r="V54" s="39"/>
      <c r="W54" s="39"/>
      <c r="X54" s="39"/>
      <c r="Y54" s="39"/>
      <c r="Z54" s="44"/>
      <c r="AA54" s="44"/>
      <c r="AB54" s="44"/>
      <c r="AC54" s="44"/>
      <c r="AD54" s="44"/>
      <c r="AE54" s="44"/>
      <c r="AF54" s="44"/>
    </row>
    <row r="55" ht="15" spans="1:32">
      <c r="A55" s="16" t="s">
        <v>275</v>
      </c>
      <c r="B55" s="38">
        <f>B46+B47+B51-B54</f>
        <v>53.167249841905</v>
      </c>
      <c r="C55" s="38">
        <f>C46+C47+C51-C54</f>
        <v>53.167249841905</v>
      </c>
      <c r="D55" s="38">
        <f t="shared" ref="B55:E55" si="7">D46+D47+D51-D54</f>
        <v>53.167249841905</v>
      </c>
      <c r="E55" s="38">
        <f t="shared" si="7"/>
        <v>53.167249841905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44"/>
      <c r="AA55" s="44"/>
      <c r="AB55" s="44"/>
      <c r="AC55" s="44"/>
      <c r="AD55" s="44"/>
      <c r="AE55" s="44"/>
      <c r="AF55" s="44"/>
    </row>
    <row r="56" ht="15" spans="1:32">
      <c r="A56" s="13" t="s">
        <v>276</v>
      </c>
      <c r="B56" s="38"/>
      <c r="C56" s="38"/>
      <c r="D56" s="38"/>
      <c r="E56" s="38"/>
      <c r="F56" s="39"/>
      <c r="G56" s="39"/>
      <c r="H56" s="39"/>
      <c r="I56" s="39"/>
      <c r="J56" s="39"/>
      <c r="K56" s="39"/>
      <c r="L56" s="43"/>
      <c r="M56" s="43"/>
      <c r="N56" s="43"/>
      <c r="O56" s="43"/>
      <c r="P56" s="43"/>
      <c r="Q56" s="43"/>
      <c r="R56" s="43"/>
      <c r="S56" s="43"/>
      <c r="T56" s="39"/>
      <c r="U56" s="39"/>
      <c r="V56" s="39"/>
      <c r="W56" s="39"/>
      <c r="X56" s="39"/>
      <c r="Y56" s="39"/>
      <c r="Z56" s="44"/>
      <c r="AA56" s="44"/>
      <c r="AB56" s="44"/>
      <c r="AC56" s="44"/>
      <c r="AD56" s="44"/>
      <c r="AE56" s="44"/>
      <c r="AF56" s="44"/>
    </row>
    <row r="57" ht="15" spans="1:32">
      <c r="A57" s="16" t="s">
        <v>277</v>
      </c>
      <c r="B57" s="38">
        <v>1</v>
      </c>
      <c r="C57" s="38">
        <v>1</v>
      </c>
      <c r="D57" s="38">
        <v>1</v>
      </c>
      <c r="E57" s="38">
        <v>1</v>
      </c>
      <c r="F57" s="42"/>
      <c r="G57" s="42"/>
      <c r="H57" s="42"/>
      <c r="I57" s="42"/>
      <c r="J57" s="42"/>
      <c r="K57" s="42"/>
      <c r="L57" s="49"/>
      <c r="M57" s="49"/>
      <c r="N57" s="49"/>
      <c r="O57" s="49"/>
      <c r="P57" s="49"/>
      <c r="Q57" s="49"/>
      <c r="R57" s="49"/>
      <c r="S57" s="49"/>
      <c r="T57" s="42"/>
      <c r="U57" s="42"/>
      <c r="V57" s="42"/>
      <c r="W57" s="42"/>
      <c r="X57" s="42"/>
      <c r="Y57" s="42"/>
      <c r="Z57" s="44"/>
      <c r="AA57" s="44"/>
      <c r="AB57" s="44"/>
      <c r="AC57" s="44"/>
      <c r="AD57" s="44"/>
      <c r="AE57" s="44"/>
      <c r="AF57" s="44"/>
    </row>
    <row r="58" ht="30" spans="1:32">
      <c r="A58" s="16" t="s">
        <v>354</v>
      </c>
      <c r="B58" s="38" t="s">
        <v>260</v>
      </c>
      <c r="C58" s="38" t="s">
        <v>260</v>
      </c>
      <c r="D58" s="38" t="s">
        <v>260</v>
      </c>
      <c r="E58" s="38" t="s">
        <v>260</v>
      </c>
      <c r="F58" s="42"/>
      <c r="G58" s="42"/>
      <c r="H58" s="42"/>
      <c r="I58" s="42"/>
      <c r="J58" s="42"/>
      <c r="K58" s="42"/>
      <c r="L58" s="49"/>
      <c r="M58" s="49"/>
      <c r="N58" s="49"/>
      <c r="O58" s="49"/>
      <c r="P58" s="49"/>
      <c r="Q58" s="49"/>
      <c r="R58" s="49"/>
      <c r="S58" s="49"/>
      <c r="T58" s="42"/>
      <c r="U58" s="42"/>
      <c r="V58" s="42"/>
      <c r="W58" s="42"/>
      <c r="X58" s="42"/>
      <c r="Y58" s="42"/>
      <c r="Z58" s="44"/>
      <c r="AA58" s="44"/>
      <c r="AB58" s="44"/>
      <c r="AC58" s="44"/>
      <c r="AD58" s="44"/>
      <c r="AE58" s="44"/>
      <c r="AF58" s="44"/>
    </row>
    <row r="59" ht="15" spans="1:32">
      <c r="A59" s="16" t="s">
        <v>279</v>
      </c>
      <c r="B59" s="38">
        <v>1</v>
      </c>
      <c r="C59" s="38">
        <v>1</v>
      </c>
      <c r="D59" s="38">
        <v>1</v>
      </c>
      <c r="E59" s="38">
        <v>1</v>
      </c>
      <c r="F59" s="42"/>
      <c r="G59" s="42"/>
      <c r="H59" s="42"/>
      <c r="I59" s="42"/>
      <c r="J59" s="42"/>
      <c r="K59" s="42"/>
      <c r="L59" s="49"/>
      <c r="M59" s="49"/>
      <c r="N59" s="49"/>
      <c r="O59" s="49"/>
      <c r="P59" s="49"/>
      <c r="Q59" s="49"/>
      <c r="R59" s="49"/>
      <c r="S59" s="49"/>
      <c r="T59" s="42"/>
      <c r="U59" s="42"/>
      <c r="V59" s="42"/>
      <c r="W59" s="42"/>
      <c r="X59" s="42"/>
      <c r="Y59" s="42"/>
      <c r="Z59" s="44"/>
      <c r="AA59" s="44"/>
      <c r="AB59" s="44"/>
      <c r="AC59" s="44"/>
      <c r="AD59" s="44"/>
      <c r="AE59" s="44"/>
      <c r="AF59" s="44"/>
    </row>
    <row r="60" ht="30" spans="1:32">
      <c r="A60" s="16" t="s">
        <v>280</v>
      </c>
      <c r="B60" s="38">
        <f t="shared" ref="B60:E60" si="8">B61-B62</f>
        <v>0</v>
      </c>
      <c r="C60" s="38">
        <f t="shared" si="8"/>
        <v>0</v>
      </c>
      <c r="D60" s="38">
        <f t="shared" si="8"/>
        <v>0</v>
      </c>
      <c r="E60" s="38">
        <f t="shared" si="8"/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4"/>
      <c r="AA60" s="44"/>
      <c r="AB60" s="44"/>
      <c r="AC60" s="44"/>
      <c r="AD60" s="44"/>
      <c r="AE60" s="44"/>
      <c r="AF60" s="44"/>
    </row>
    <row r="61" ht="45" spans="1:32">
      <c r="A61" s="16" t="s">
        <v>281</v>
      </c>
      <c r="B61" s="38">
        <f t="shared" ref="B61:E61" si="9">B63+10*LOG10(B57/B59)</f>
        <v>0</v>
      </c>
      <c r="C61" s="38">
        <f t="shared" si="9"/>
        <v>0</v>
      </c>
      <c r="D61" s="38">
        <f t="shared" si="9"/>
        <v>0</v>
      </c>
      <c r="E61" s="38">
        <f t="shared" si="9"/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4"/>
      <c r="AA61" s="44"/>
      <c r="AB61" s="44"/>
      <c r="AC61" s="44"/>
      <c r="AD61" s="44"/>
      <c r="AE61" s="44"/>
      <c r="AF61" s="44"/>
    </row>
    <row r="62" ht="30" spans="1:32">
      <c r="A62" s="16" t="s">
        <v>282</v>
      </c>
      <c r="B62" s="38">
        <v>0</v>
      </c>
      <c r="C62" s="38">
        <v>0</v>
      </c>
      <c r="D62" s="38">
        <v>0</v>
      </c>
      <c r="E62" s="38">
        <v>0</v>
      </c>
      <c r="F62" s="42"/>
      <c r="G62" s="42"/>
      <c r="H62" s="42"/>
      <c r="I62" s="42"/>
      <c r="J62" s="42"/>
      <c r="K62" s="42"/>
      <c r="L62" s="53"/>
      <c r="M62" s="53"/>
      <c r="N62" s="53"/>
      <c r="O62" s="53"/>
      <c r="P62" s="39"/>
      <c r="Q62" s="39"/>
      <c r="R62" s="53"/>
      <c r="S62" s="53"/>
      <c r="T62" s="42"/>
      <c r="U62" s="42"/>
      <c r="V62" s="42"/>
      <c r="W62" s="42"/>
      <c r="X62" s="42"/>
      <c r="Y62" s="42"/>
      <c r="Z62" s="44"/>
      <c r="AA62" s="44"/>
      <c r="AB62" s="44"/>
      <c r="AC62" s="44"/>
      <c r="AD62" s="44"/>
      <c r="AE62" s="44"/>
      <c r="AF62" s="44"/>
    </row>
    <row r="63" ht="15" spans="1:32">
      <c r="A63" s="16" t="s">
        <v>283</v>
      </c>
      <c r="B63" s="38">
        <v>0</v>
      </c>
      <c r="C63" s="38">
        <v>0</v>
      </c>
      <c r="D63" s="38">
        <v>0</v>
      </c>
      <c r="E63" s="38">
        <v>0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53"/>
      <c r="T63" s="42"/>
      <c r="U63" s="42"/>
      <c r="V63" s="42"/>
      <c r="W63" s="42"/>
      <c r="X63" s="42"/>
      <c r="Y63" s="42"/>
      <c r="Z63" s="44"/>
      <c r="AA63" s="44"/>
      <c r="AB63" s="44"/>
      <c r="AC63" s="44"/>
      <c r="AD63" s="44"/>
      <c r="AE63" s="44"/>
      <c r="AF63" s="44"/>
    </row>
    <row r="64" ht="30" spans="1:32">
      <c r="A64" s="16" t="s">
        <v>284</v>
      </c>
      <c r="B64" s="38">
        <f t="shared" ref="B64:E64" si="10">B65-B66</f>
        <v>0</v>
      </c>
      <c r="C64" s="38">
        <f t="shared" si="10"/>
        <v>0</v>
      </c>
      <c r="D64" s="38">
        <f t="shared" si="10"/>
        <v>0</v>
      </c>
      <c r="E64" s="38">
        <f t="shared" si="10"/>
        <v>0</v>
      </c>
      <c r="F64" s="42"/>
      <c r="G64" s="42"/>
      <c r="H64" s="42"/>
      <c r="I64" s="42"/>
      <c r="J64" s="42"/>
      <c r="K64" s="42"/>
      <c r="L64" s="53"/>
      <c r="M64" s="53"/>
      <c r="N64" s="53"/>
      <c r="O64" s="53"/>
      <c r="P64" s="53"/>
      <c r="Q64" s="53"/>
      <c r="R64" s="53"/>
      <c r="S64" s="53"/>
      <c r="T64" s="42"/>
      <c r="U64" s="42"/>
      <c r="V64" s="42"/>
      <c r="W64" s="42"/>
      <c r="X64" s="42"/>
      <c r="Y64" s="42"/>
      <c r="Z64" s="44"/>
      <c r="AA64" s="44"/>
      <c r="AB64" s="44"/>
      <c r="AC64" s="44"/>
      <c r="AD64" s="44"/>
      <c r="AE64" s="44"/>
      <c r="AF64" s="44"/>
    </row>
    <row r="65" ht="30" spans="1:32">
      <c r="A65" s="16" t="s">
        <v>285</v>
      </c>
      <c r="B65" s="38">
        <f t="shared" ref="B65:E65" si="11">0</f>
        <v>0</v>
      </c>
      <c r="C65" s="38">
        <f t="shared" si="11"/>
        <v>0</v>
      </c>
      <c r="D65" s="38">
        <f t="shared" si="11"/>
        <v>0</v>
      </c>
      <c r="E65" s="38">
        <f t="shared" si="11"/>
        <v>0</v>
      </c>
      <c r="F65" s="42"/>
      <c r="G65" s="42"/>
      <c r="H65" s="42"/>
      <c r="I65" s="42"/>
      <c r="J65" s="42"/>
      <c r="K65" s="42"/>
      <c r="L65" s="39"/>
      <c r="M65" s="39"/>
      <c r="N65" s="39"/>
      <c r="O65" s="39"/>
      <c r="P65" s="39"/>
      <c r="Q65" s="39"/>
      <c r="R65" s="39"/>
      <c r="S65" s="39"/>
      <c r="T65" s="42"/>
      <c r="U65" s="42"/>
      <c r="V65" s="42"/>
      <c r="W65" s="42"/>
      <c r="X65" s="42"/>
      <c r="Y65" s="42"/>
      <c r="Z65" s="44"/>
      <c r="AA65" s="44"/>
      <c r="AB65" s="44"/>
      <c r="AC65" s="44"/>
      <c r="AD65" s="44"/>
      <c r="AE65" s="44"/>
      <c r="AF65" s="44"/>
    </row>
    <row r="66" ht="30" spans="1:32">
      <c r="A66" s="16" t="s">
        <v>355</v>
      </c>
      <c r="B66" s="38">
        <v>0</v>
      </c>
      <c r="C66" s="38">
        <v>0</v>
      </c>
      <c r="D66" s="38">
        <v>0</v>
      </c>
      <c r="E66" s="38">
        <v>0</v>
      </c>
      <c r="F66" s="42"/>
      <c r="G66" s="42"/>
      <c r="H66" s="42"/>
      <c r="I66" s="42"/>
      <c r="J66" s="42"/>
      <c r="K66" s="42"/>
      <c r="L66" s="39"/>
      <c r="M66" s="39"/>
      <c r="N66" s="39"/>
      <c r="O66" s="39"/>
      <c r="P66" s="39"/>
      <c r="Q66" s="39"/>
      <c r="R66" s="39"/>
      <c r="S66" s="39"/>
      <c r="T66" s="42"/>
      <c r="U66" s="42"/>
      <c r="V66" s="42"/>
      <c r="W66" s="42"/>
      <c r="X66" s="42"/>
      <c r="Y66" s="42"/>
      <c r="Z66" s="44"/>
      <c r="AA66" s="44"/>
      <c r="AB66" s="44"/>
      <c r="AC66" s="44"/>
      <c r="AD66" s="44"/>
      <c r="AE66" s="44"/>
      <c r="AF66" s="44"/>
    </row>
    <row r="67" ht="30" spans="1:32">
      <c r="A67" s="16" t="s">
        <v>287</v>
      </c>
      <c r="B67" s="38">
        <v>1</v>
      </c>
      <c r="C67" s="38">
        <v>1</v>
      </c>
      <c r="D67" s="38">
        <v>1</v>
      </c>
      <c r="E67" s="38">
        <v>1</v>
      </c>
      <c r="F67" s="42"/>
      <c r="G67" s="42"/>
      <c r="H67" s="42"/>
      <c r="I67" s="42"/>
      <c r="J67" s="42"/>
      <c r="K67" s="42"/>
      <c r="L67" s="39"/>
      <c r="M67" s="39"/>
      <c r="N67" s="39"/>
      <c r="O67" s="39"/>
      <c r="P67" s="39"/>
      <c r="Q67" s="39"/>
      <c r="R67" s="39"/>
      <c r="S67" s="39"/>
      <c r="T67" s="42"/>
      <c r="U67" s="42"/>
      <c r="V67" s="42"/>
      <c r="W67" s="42"/>
      <c r="X67" s="42"/>
      <c r="Y67" s="42"/>
      <c r="Z67" s="44"/>
      <c r="AA67" s="44"/>
      <c r="AB67" s="44"/>
      <c r="AC67" s="44"/>
      <c r="AD67" s="44"/>
      <c r="AE67" s="44"/>
      <c r="AF67" s="44"/>
    </row>
    <row r="68" ht="15" spans="1:32">
      <c r="A68" s="16" t="s">
        <v>288</v>
      </c>
      <c r="B68" s="55">
        <v>12</v>
      </c>
      <c r="C68" s="55">
        <v>12</v>
      </c>
      <c r="D68" s="55">
        <v>12</v>
      </c>
      <c r="E68" s="55">
        <v>12</v>
      </c>
      <c r="F68" s="56"/>
      <c r="G68" s="56"/>
      <c r="H68" s="56"/>
      <c r="I68" s="56"/>
      <c r="J68" s="56"/>
      <c r="K68" s="56"/>
      <c r="L68" s="49"/>
      <c r="M68" s="49"/>
      <c r="N68" s="49"/>
      <c r="O68" s="49"/>
      <c r="P68" s="49"/>
      <c r="Q68" s="49"/>
      <c r="R68" s="49"/>
      <c r="S68" s="49"/>
      <c r="T68" s="56"/>
      <c r="U68" s="56"/>
      <c r="V68" s="56"/>
      <c r="W68" s="56"/>
      <c r="X68" s="56"/>
      <c r="Y68" s="56"/>
      <c r="Z68" s="44"/>
      <c r="AA68" s="44"/>
      <c r="AB68" s="44"/>
      <c r="AC68" s="44"/>
      <c r="AD68" s="44"/>
      <c r="AE68" s="44"/>
      <c r="AF68" s="44"/>
    </row>
    <row r="69" ht="15" spans="1:32">
      <c r="A69" s="16" t="s">
        <v>289</v>
      </c>
      <c r="B69" s="17">
        <v>-174</v>
      </c>
      <c r="C69" s="17">
        <v>-174</v>
      </c>
      <c r="D69" s="17">
        <v>-174</v>
      </c>
      <c r="E69" s="17">
        <v>-174</v>
      </c>
      <c r="F69" s="18"/>
      <c r="G69" s="18"/>
      <c r="H69" s="18"/>
      <c r="I69" s="18"/>
      <c r="J69" s="18"/>
      <c r="K69" s="18"/>
      <c r="L69" s="65"/>
      <c r="M69" s="18"/>
      <c r="N69" s="65"/>
      <c r="O69" s="65"/>
      <c r="P69" s="65"/>
      <c r="Q69" s="18"/>
      <c r="R69" s="65"/>
      <c r="S69" s="65"/>
      <c r="T69" s="18"/>
      <c r="U69" s="18"/>
      <c r="V69" s="18"/>
      <c r="W69" s="18"/>
      <c r="X69" s="18"/>
      <c r="Y69" s="18"/>
      <c r="Z69" s="44"/>
      <c r="AA69" s="44"/>
      <c r="AB69" s="44"/>
      <c r="AC69" s="44"/>
      <c r="AD69" s="44"/>
      <c r="AE69" s="44"/>
      <c r="AF69" s="44"/>
    </row>
    <row r="70" ht="15" spans="1:32">
      <c r="A70" s="16" t="s">
        <v>290</v>
      </c>
      <c r="B70" s="17">
        <v>-169.3</v>
      </c>
      <c r="C70" s="17">
        <v>-169.3</v>
      </c>
      <c r="D70" s="17">
        <v>-169.3</v>
      </c>
      <c r="E70" s="17">
        <v>-169.3</v>
      </c>
      <c r="F70" s="18"/>
      <c r="G70" s="18"/>
      <c r="H70" s="18"/>
      <c r="I70" s="18"/>
      <c r="J70" s="18"/>
      <c r="K70" s="18"/>
      <c r="L70" s="66"/>
      <c r="M70" s="66"/>
      <c r="N70" s="66"/>
      <c r="O70" s="66"/>
      <c r="P70" s="66"/>
      <c r="Q70" s="66"/>
      <c r="R70" s="66"/>
      <c r="S70" s="66"/>
      <c r="T70" s="18"/>
      <c r="U70" s="18"/>
      <c r="V70" s="18"/>
      <c r="W70" s="18"/>
      <c r="X70" s="18"/>
      <c r="Y70" s="18"/>
      <c r="Z70" s="44"/>
      <c r="AA70" s="44"/>
      <c r="AB70" s="44"/>
      <c r="AC70" s="44"/>
      <c r="AD70" s="44"/>
      <c r="AE70" s="44"/>
      <c r="AF70" s="44"/>
    </row>
    <row r="71" ht="30" spans="1:32">
      <c r="A71" s="16" t="s">
        <v>291</v>
      </c>
      <c r="B71" s="57">
        <f>10*LOG10(10^((B68+B69)/10)+10^(B70/10))</f>
        <v>-161.258388900453</v>
      </c>
      <c r="C71" s="57">
        <f>10*LOG10(10^((C68+C69)/10)+10^(C70/10))</f>
        <v>-161.258388900453</v>
      </c>
      <c r="D71" s="57">
        <f t="shared" ref="B71:E71" si="12">10*LOG10(10^((D68+D69)/10)+10^(D70/10))</f>
        <v>-161.258388900453</v>
      </c>
      <c r="E71" s="57">
        <f t="shared" si="12"/>
        <v>-161.258388900453</v>
      </c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4"/>
      <c r="AA71" s="44"/>
      <c r="AB71" s="44"/>
      <c r="AC71" s="44"/>
      <c r="AD71" s="44"/>
      <c r="AE71" s="44"/>
      <c r="AF71" s="44"/>
    </row>
    <row r="72" ht="15" spans="1:32">
      <c r="A72" s="16" t="s">
        <v>292</v>
      </c>
      <c r="B72" s="57">
        <f>B71+10*LOG10(B45)</f>
        <v>-94.9035514323041</v>
      </c>
      <c r="C72" s="57">
        <f>C71+10*LOG10(C45)</f>
        <v>-94.9035514323041</v>
      </c>
      <c r="D72" s="57">
        <f t="shared" ref="B72:E72" si="13">D71+10*LOG10(D45)</f>
        <v>-94.9035514323041</v>
      </c>
      <c r="E72" s="57">
        <f t="shared" si="13"/>
        <v>-94.9035514323041</v>
      </c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4"/>
      <c r="AA72" s="44"/>
      <c r="AB72" s="44"/>
      <c r="AC72" s="44"/>
      <c r="AD72" s="44"/>
      <c r="AE72" s="44"/>
      <c r="AF72" s="44"/>
    </row>
    <row r="73" ht="15" spans="1:32">
      <c r="A73" s="16" t="s">
        <v>293</v>
      </c>
      <c r="B73" s="57">
        <v>-3.2</v>
      </c>
      <c r="C73" s="57">
        <v>12.1</v>
      </c>
      <c r="D73" s="57">
        <v>-3.2</v>
      </c>
      <c r="E73" s="57">
        <v>12.1</v>
      </c>
      <c r="F73" s="42"/>
      <c r="G73" s="42"/>
      <c r="H73" s="42"/>
      <c r="I73" s="42"/>
      <c r="J73" s="42"/>
      <c r="K73" s="42"/>
      <c r="L73" s="49"/>
      <c r="M73" s="49"/>
      <c r="N73" s="49"/>
      <c r="O73" s="49"/>
      <c r="P73" s="49"/>
      <c r="Q73" s="49"/>
      <c r="R73" s="49"/>
      <c r="S73" s="49"/>
      <c r="T73" s="42"/>
      <c r="U73" s="42"/>
      <c r="V73" s="42"/>
      <c r="W73" s="42"/>
      <c r="X73" s="42"/>
      <c r="Y73" s="42"/>
      <c r="Z73" s="44"/>
      <c r="AA73" s="44"/>
      <c r="AB73" s="44"/>
      <c r="AC73" s="44"/>
      <c r="AD73" s="44"/>
      <c r="AE73" s="44"/>
      <c r="AF73" s="44"/>
    </row>
    <row r="74" ht="15" spans="1:32">
      <c r="A74" s="16" t="s">
        <v>294</v>
      </c>
      <c r="B74" s="57">
        <v>2</v>
      </c>
      <c r="C74" s="57">
        <v>2</v>
      </c>
      <c r="D74" s="57">
        <v>2</v>
      </c>
      <c r="E74" s="57">
        <v>2</v>
      </c>
      <c r="F74" s="42"/>
      <c r="G74" s="42"/>
      <c r="H74" s="42"/>
      <c r="I74" s="42"/>
      <c r="J74" s="42"/>
      <c r="K74" s="42"/>
      <c r="L74" s="49"/>
      <c r="M74" s="49"/>
      <c r="N74" s="49"/>
      <c r="O74" s="49"/>
      <c r="P74" s="49"/>
      <c r="Q74" s="49"/>
      <c r="R74" s="49"/>
      <c r="S74" s="49"/>
      <c r="T74" s="42"/>
      <c r="U74" s="42"/>
      <c r="V74" s="42"/>
      <c r="W74" s="42"/>
      <c r="X74" s="42"/>
      <c r="Y74" s="42"/>
      <c r="Z74" s="44"/>
      <c r="AA74" s="44"/>
      <c r="AB74" s="44"/>
      <c r="AC74" s="44"/>
      <c r="AD74" s="44"/>
      <c r="AE74" s="44"/>
      <c r="AF74" s="44"/>
    </row>
    <row r="75" ht="30" spans="1:32">
      <c r="A75" s="16" t="s">
        <v>295</v>
      </c>
      <c r="B75" s="57">
        <v>0</v>
      </c>
      <c r="C75" s="57">
        <v>0</v>
      </c>
      <c r="D75" s="57">
        <v>0</v>
      </c>
      <c r="E75" s="57">
        <v>0</v>
      </c>
      <c r="F75" s="42"/>
      <c r="G75" s="42"/>
      <c r="H75" s="42"/>
      <c r="I75" s="42"/>
      <c r="J75" s="42"/>
      <c r="K75" s="42"/>
      <c r="L75" s="49"/>
      <c r="M75" s="49"/>
      <c r="N75" s="49"/>
      <c r="O75" s="49"/>
      <c r="P75" s="49"/>
      <c r="Q75" s="49"/>
      <c r="R75" s="49"/>
      <c r="S75" s="49"/>
      <c r="T75" s="42"/>
      <c r="U75" s="42"/>
      <c r="V75" s="42"/>
      <c r="W75" s="42"/>
      <c r="X75" s="42"/>
      <c r="Y75" s="42"/>
      <c r="Z75" s="44"/>
      <c r="AA75" s="44"/>
      <c r="AB75" s="44"/>
      <c r="AC75" s="44"/>
      <c r="AD75" s="44"/>
      <c r="AE75" s="44"/>
      <c r="AF75" s="44"/>
    </row>
    <row r="76" ht="15" spans="1:32">
      <c r="A76" s="16" t="s">
        <v>296</v>
      </c>
      <c r="B76" s="57">
        <f>B72+B73+B74-B75</f>
        <v>-96.1035514323041</v>
      </c>
      <c r="C76" s="57">
        <f>C72+C73+C74-C75</f>
        <v>-80.8035514323041</v>
      </c>
      <c r="D76" s="57">
        <f t="shared" ref="B76:E76" si="14">D72+D73+D74-D75</f>
        <v>-96.1035514323041</v>
      </c>
      <c r="E76" s="57">
        <f t="shared" si="14"/>
        <v>-80.8035514323041</v>
      </c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4"/>
      <c r="AA76" s="44"/>
      <c r="AB76" s="44"/>
      <c r="AC76" s="44"/>
      <c r="AD76" s="44"/>
      <c r="AE76" s="44"/>
      <c r="AF76" s="44"/>
    </row>
    <row r="77" s="2" customFormat="1" ht="15" spans="1:32">
      <c r="A77" s="16" t="s">
        <v>297</v>
      </c>
      <c r="B77" s="57">
        <f>B46-B76+B51+B64</f>
        <v>139.499588727012</v>
      </c>
      <c r="C77" s="57">
        <f>C46-C76+C51+C64</f>
        <v>124.199588727012</v>
      </c>
      <c r="D77" s="57">
        <f t="shared" ref="B77:E77" si="15">D46-D76+D51+D64</f>
        <v>139.499588727012</v>
      </c>
      <c r="E77" s="57">
        <f t="shared" si="15"/>
        <v>124.199588727012</v>
      </c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68"/>
      <c r="AA77" s="68"/>
      <c r="AB77" s="68"/>
      <c r="AC77" s="68"/>
      <c r="AD77" s="68"/>
      <c r="AE77" s="68"/>
      <c r="AF77" s="68"/>
    </row>
    <row r="78" ht="28.5" spans="1:32">
      <c r="A78" s="10" t="s">
        <v>298</v>
      </c>
      <c r="B78" s="58">
        <f>B55+B60+B64-B67-B76</f>
        <v>148.270801274209</v>
      </c>
      <c r="C78" s="58">
        <f>C55+C60+C64-C67-C76</f>
        <v>132.970801274209</v>
      </c>
      <c r="D78" s="58">
        <f>D55+D60+D64-D67-D76</f>
        <v>148.270801274209</v>
      </c>
      <c r="E78" s="58">
        <f>E55+E60+E64-E67-E76</f>
        <v>132.970801274209</v>
      </c>
      <c r="F78" s="59"/>
      <c r="G78" s="59"/>
      <c r="H78" s="59"/>
      <c r="I78" s="67"/>
      <c r="J78" s="67"/>
      <c r="K78" s="67"/>
      <c r="L78" s="59"/>
      <c r="M78" s="59"/>
      <c r="N78" s="59"/>
      <c r="O78" s="59"/>
      <c r="P78" s="59"/>
      <c r="Q78" s="59"/>
      <c r="R78" s="59"/>
      <c r="S78" s="59"/>
      <c r="T78" s="67"/>
      <c r="U78" s="67"/>
      <c r="V78" s="67"/>
      <c r="W78" s="67"/>
      <c r="X78" s="67"/>
      <c r="Y78" s="67"/>
      <c r="Z78" s="44"/>
      <c r="AA78" s="44"/>
      <c r="AB78" s="44"/>
      <c r="AC78" s="44"/>
      <c r="AD78" s="44"/>
      <c r="AE78" s="44"/>
      <c r="AF78" s="44"/>
    </row>
    <row r="79" ht="15" spans="1:32">
      <c r="A79" s="60" t="s">
        <v>299</v>
      </c>
      <c r="B79" s="57"/>
      <c r="C79" s="57"/>
      <c r="D79" s="57"/>
      <c r="E79" s="57"/>
      <c r="F79" s="42"/>
      <c r="G79" s="42"/>
      <c r="H79" s="42"/>
      <c r="I79" s="42"/>
      <c r="J79" s="42"/>
      <c r="K79" s="42"/>
      <c r="L79" s="43"/>
      <c r="M79" s="43"/>
      <c r="N79" s="43"/>
      <c r="O79" s="43"/>
      <c r="P79" s="43"/>
      <c r="Q79" s="43"/>
      <c r="R79" s="43"/>
      <c r="S79" s="43"/>
      <c r="T79" s="42"/>
      <c r="U79" s="42"/>
      <c r="V79" s="42"/>
      <c r="W79" s="42"/>
      <c r="X79" s="42"/>
      <c r="Y79" s="42"/>
      <c r="Z79" s="44"/>
      <c r="AA79" s="44"/>
      <c r="AB79" s="44"/>
      <c r="AC79" s="44"/>
      <c r="AD79" s="44"/>
      <c r="AE79" s="44"/>
      <c r="AF79" s="44"/>
    </row>
    <row r="80" ht="30" spans="1:32">
      <c r="A80" s="19" t="s">
        <v>300</v>
      </c>
      <c r="B80" s="57">
        <v>7.56</v>
      </c>
      <c r="C80" s="57">
        <v>7.56</v>
      </c>
      <c r="D80" s="57">
        <v>7.56</v>
      </c>
      <c r="E80" s="57">
        <v>7.56</v>
      </c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4"/>
      <c r="AA80" s="44"/>
      <c r="AB80" s="44"/>
      <c r="AC80" s="44"/>
      <c r="AD80" s="44"/>
      <c r="AE80" s="44"/>
      <c r="AF80" s="44"/>
    </row>
    <row r="81" ht="15" spans="1:32">
      <c r="A81" s="61" t="s">
        <v>301</v>
      </c>
      <c r="B81" s="57">
        <v>0</v>
      </c>
      <c r="C81" s="57">
        <v>0</v>
      </c>
      <c r="D81" s="57">
        <v>0</v>
      </c>
      <c r="E81" s="57">
        <v>0</v>
      </c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4"/>
      <c r="AA81" s="44"/>
      <c r="AB81" s="44"/>
      <c r="AC81" s="44"/>
      <c r="AD81" s="44"/>
      <c r="AE81" s="44"/>
      <c r="AF81" s="44"/>
    </row>
    <row r="82" ht="15" spans="1:32">
      <c r="A82" s="61" t="s">
        <v>302</v>
      </c>
      <c r="B82" s="57">
        <v>26.25</v>
      </c>
      <c r="C82" s="57">
        <v>26.25</v>
      </c>
      <c r="D82" s="57">
        <v>26.25</v>
      </c>
      <c r="E82" s="57">
        <v>26.25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4"/>
      <c r="AA82" s="44"/>
      <c r="AB82" s="44"/>
      <c r="AC82" s="44"/>
      <c r="AD82" s="44"/>
      <c r="AE82" s="44"/>
      <c r="AF82" s="44"/>
    </row>
    <row r="83" ht="15" spans="1:32">
      <c r="A83" s="61" t="s">
        <v>303</v>
      </c>
      <c r="B83" s="57">
        <v>0</v>
      </c>
      <c r="C83" s="57">
        <v>0</v>
      </c>
      <c r="D83" s="57">
        <v>0</v>
      </c>
      <c r="E83" s="57">
        <v>0</v>
      </c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4"/>
      <c r="AA83" s="44"/>
      <c r="AB83" s="44"/>
      <c r="AC83" s="44"/>
      <c r="AD83" s="44"/>
      <c r="AE83" s="44"/>
      <c r="AF83" s="44"/>
    </row>
    <row r="84" ht="15" spans="1:32">
      <c r="A84" s="61" t="s">
        <v>356</v>
      </c>
      <c r="B84" s="57">
        <f>B78-B80+B81-B82+B83</f>
        <v>114.460801274209</v>
      </c>
      <c r="C84" s="57">
        <f>C78-C80+C81-C82+C83</f>
        <v>99.1608012742091</v>
      </c>
      <c r="D84" s="57">
        <f t="shared" ref="B84:E84" si="16">D78-D80+D81-D82+D83</f>
        <v>114.460801274209</v>
      </c>
      <c r="E84" s="57">
        <f t="shared" si="16"/>
        <v>99.1608012742091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4"/>
      <c r="AA84" s="44"/>
      <c r="AB84" s="44"/>
      <c r="AC84" s="44"/>
      <c r="AD84" s="44"/>
      <c r="AE84" s="44"/>
      <c r="AF84" s="44"/>
    </row>
    <row r="85" ht="15" spans="1:32">
      <c r="A85" s="62" t="s">
        <v>305</v>
      </c>
      <c r="B85" s="57"/>
      <c r="C85" s="57"/>
      <c r="D85" s="57"/>
      <c r="E85" s="57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4"/>
      <c r="AA85" s="44"/>
      <c r="AB85" s="44"/>
      <c r="AC85" s="44"/>
      <c r="AD85" s="44"/>
      <c r="AE85" s="44"/>
      <c r="AF85" s="44"/>
    </row>
    <row r="86" ht="30" spans="1:32">
      <c r="A86" s="63" t="s">
        <v>306</v>
      </c>
      <c r="B86" s="64">
        <f>10^((B84-161.04+7.1*LOG10(20)-7.5*LOG10(20)+(24.37-3.7*(20/B9)^2)*LOG10(B9)-20*LOG10(B7)+(3.2*(LOG10(17.625))^2-4.97)+0.6*(B10-1.5))/(43.42-3.1*LOG10(B9))+3)</f>
        <v>234.173090300367</v>
      </c>
      <c r="C86" s="64">
        <f>10^((C84-161.04+7.1*LOG10(20)-7.5*LOG10(20)+(24.37-3.7*(20/C9)^2)*LOG10(C9)-20*LOG10(C7)+(3.2*(LOG10(17.625))^2-4.97)+0.6*(C10-1.5))/(43.42-3.1*LOG10(C9))+3)</f>
        <v>95.0815703166098</v>
      </c>
      <c r="D86" s="64">
        <f t="shared" ref="B86:F86" si="17">10^((D84-161.04+7.1*LOG10(20)-7.5*LOG10(20)+(24.37-3.7*(20/D9)^2)*LOG10(D9)-20*LOG10(D7)+(3.2*(LOG10(17.625))^2-4.97)+0.6*(D10-1.5))/(43.42-3.1*LOG10(D9))+3)</f>
        <v>187.848254003259</v>
      </c>
      <c r="E86" s="64">
        <f t="shared" si="17"/>
        <v>76.2722435312854</v>
      </c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4"/>
      <c r="AA86" s="44"/>
      <c r="AB86" s="44"/>
      <c r="AC86" s="44"/>
      <c r="AD86" s="44"/>
      <c r="AE86" s="44"/>
      <c r="AF86" s="44"/>
    </row>
    <row r="87" spans="6:32">
      <c r="F87" s="44"/>
      <c r="G87" s="44"/>
      <c r="H87" s="44"/>
      <c r="I87" s="44"/>
      <c r="J87" s="44"/>
      <c r="K87" s="44"/>
      <c r="L87" s="43"/>
      <c r="M87" s="43"/>
      <c r="N87" s="43"/>
      <c r="O87" s="43"/>
      <c r="P87" s="43"/>
      <c r="Q87" s="43"/>
      <c r="R87" s="43"/>
      <c r="S87" s="43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</row>
    <row r="88" spans="6:32">
      <c r="F88" s="44"/>
      <c r="G88" s="44"/>
      <c r="H88" s="44"/>
      <c r="I88" s="44"/>
      <c r="J88" s="44"/>
      <c r="K88" s="44"/>
      <c r="L88" s="43"/>
      <c r="M88" s="43"/>
      <c r="N88" s="43"/>
      <c r="O88" s="43"/>
      <c r="P88" s="43"/>
      <c r="Q88" s="43"/>
      <c r="R88" s="43"/>
      <c r="S88" s="43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</row>
    <row r="89" spans="6:32">
      <c r="F89" s="44"/>
      <c r="G89" s="44"/>
      <c r="H89" s="44"/>
      <c r="I89" s="44"/>
      <c r="J89" s="44"/>
      <c r="K89" s="44"/>
      <c r="L89" s="43"/>
      <c r="M89" s="43"/>
      <c r="N89" s="43"/>
      <c r="O89" s="43"/>
      <c r="P89" s="43"/>
      <c r="Q89" s="43"/>
      <c r="R89" s="43"/>
      <c r="S89" s="43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</row>
    <row r="90" spans="6:32">
      <c r="F90" s="44"/>
      <c r="G90" s="44"/>
      <c r="H90" s="44"/>
      <c r="I90" s="44"/>
      <c r="J90" s="44"/>
      <c r="K90" s="44"/>
      <c r="L90" s="43"/>
      <c r="M90" s="43"/>
      <c r="N90" s="43"/>
      <c r="O90" s="43"/>
      <c r="P90" s="43"/>
      <c r="Q90" s="43"/>
      <c r="R90" s="43"/>
      <c r="S90" s="43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</row>
    <row r="91" spans="6:32">
      <c r="F91" s="44"/>
      <c r="G91" s="44"/>
      <c r="H91" s="44"/>
      <c r="I91" s="44"/>
      <c r="J91" s="44"/>
      <c r="K91" s="44"/>
      <c r="L91" s="43"/>
      <c r="M91" s="43"/>
      <c r="N91" s="43"/>
      <c r="O91" s="43"/>
      <c r="P91" s="43"/>
      <c r="Q91" s="43"/>
      <c r="R91" s="43"/>
      <c r="S91" s="43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</row>
    <row r="92" spans="6:32">
      <c r="F92" s="44"/>
      <c r="G92" s="44"/>
      <c r="H92" s="44"/>
      <c r="I92" s="44"/>
      <c r="J92" s="44"/>
      <c r="K92" s="44"/>
      <c r="L92" s="43"/>
      <c r="M92" s="43"/>
      <c r="N92" s="43"/>
      <c r="O92" s="43"/>
      <c r="P92" s="43"/>
      <c r="Q92" s="43"/>
      <c r="R92" s="43"/>
      <c r="S92" s="43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</row>
    <row r="93" spans="6:32">
      <c r="F93" s="44"/>
      <c r="G93" s="44"/>
      <c r="H93" s="44"/>
      <c r="I93" s="44"/>
      <c r="J93" s="44"/>
      <c r="K93" s="44"/>
      <c r="L93" s="43"/>
      <c r="M93" s="43"/>
      <c r="N93" s="43"/>
      <c r="O93" s="43"/>
      <c r="P93" s="43"/>
      <c r="Q93" s="43"/>
      <c r="R93" s="43"/>
      <c r="S93" s="43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</row>
    <row r="94" spans="6:32">
      <c r="F94" s="44"/>
      <c r="G94" s="44"/>
      <c r="H94" s="44"/>
      <c r="I94" s="44"/>
      <c r="J94" s="44"/>
      <c r="K94" s="44"/>
      <c r="L94" s="43"/>
      <c r="M94" s="43"/>
      <c r="N94" s="43"/>
      <c r="O94" s="43"/>
      <c r="P94" s="43"/>
      <c r="Q94" s="43"/>
      <c r="R94" s="43"/>
      <c r="S94" s="43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</row>
    <row r="95" spans="6:32">
      <c r="F95" s="44"/>
      <c r="G95" s="44"/>
      <c r="H95" s="44"/>
      <c r="I95" s="44"/>
      <c r="J95" s="44"/>
      <c r="K95" s="44"/>
      <c r="L95" s="43"/>
      <c r="M95" s="43"/>
      <c r="N95" s="43"/>
      <c r="O95" s="43"/>
      <c r="P95" s="43"/>
      <c r="Q95" s="43"/>
      <c r="R95" s="43"/>
      <c r="S95" s="43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</row>
    <row r="96" spans="6:32">
      <c r="F96" s="44"/>
      <c r="G96" s="44"/>
      <c r="H96" s="44"/>
      <c r="I96" s="44"/>
      <c r="J96" s="44"/>
      <c r="K96" s="44"/>
      <c r="L96" s="43"/>
      <c r="M96" s="43"/>
      <c r="N96" s="43"/>
      <c r="O96" s="43"/>
      <c r="P96" s="43"/>
      <c r="Q96" s="43"/>
      <c r="R96" s="43"/>
      <c r="S96" s="43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</row>
    <row r="97" spans="6:32">
      <c r="F97" s="44"/>
      <c r="G97" s="44"/>
      <c r="H97" s="44"/>
      <c r="I97" s="44"/>
      <c r="J97" s="44"/>
      <c r="K97" s="44"/>
      <c r="L97" s="43"/>
      <c r="M97" s="43"/>
      <c r="N97" s="43"/>
      <c r="O97" s="43"/>
      <c r="P97" s="43"/>
      <c r="Q97" s="43"/>
      <c r="R97" s="43"/>
      <c r="S97" s="43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</row>
    <row r="98" spans="6:32">
      <c r="F98" s="44"/>
      <c r="G98" s="44"/>
      <c r="H98" s="44"/>
      <c r="I98" s="44"/>
      <c r="J98" s="44"/>
      <c r="K98" s="44"/>
      <c r="L98" s="43"/>
      <c r="M98" s="43"/>
      <c r="N98" s="43"/>
      <c r="O98" s="43"/>
      <c r="P98" s="43"/>
      <c r="Q98" s="43"/>
      <c r="R98" s="43"/>
      <c r="S98" s="43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</row>
    <row r="99" spans="6:32">
      <c r="F99" s="44"/>
      <c r="G99" s="44"/>
      <c r="H99" s="44"/>
      <c r="I99" s="44"/>
      <c r="J99" s="44"/>
      <c r="K99" s="44"/>
      <c r="L99" s="43"/>
      <c r="M99" s="43"/>
      <c r="N99" s="43"/>
      <c r="O99" s="43"/>
      <c r="P99" s="43"/>
      <c r="Q99" s="43"/>
      <c r="R99" s="43"/>
      <c r="S99" s="43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</row>
  </sheetData>
  <dataValidations count="1">
    <dataValidation type="list" allowBlank="1" showInputMessage="1" showErrorMessage="1" sqref="B4:M4 T4:Y4">
      <formula1>"Urban 2.6GHz,Rural 700MHz,Urban 4GHz"</formula1>
    </dataValidation>
  </dataValidations>
  <pageMargins left="0.699305555555556" right="0.699305555555556" top="0.75" bottom="0.75" header="0.3" footer="0.3"/>
  <pageSetup paperSize="9" orientation="portrait"/>
  <headerFooter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FE62219E-CD6E-466D-B1C3-F4C4121513F5}">
  <ds:schemaRefs/>
</ds:datastoreItem>
</file>

<file path=customXml/itemProps3.xml><?xml version="1.0" encoding="utf-8"?>
<ds:datastoreItem xmlns:ds="http://schemas.openxmlformats.org/officeDocument/2006/customXml" ds:itemID="{4026BE3A-ED18-48C9-B280-B3B2A28270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ZDK</cp:lastModifiedBy>
  <dcterms:created xsi:type="dcterms:W3CDTF">2022-09-23T02:30:00Z</dcterms:created>
  <dcterms:modified xsi:type="dcterms:W3CDTF">2023-05-11T07:01:54Z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2052-10.8.0.5422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1681996935</vt:lpwstr>
  </property>
</Properties>
</file>